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A7\"/>
    </mc:Choice>
  </mc:AlternateContent>
  <xr:revisionPtr revIDLastSave="0" documentId="13_ncr:1_{8B3F4A74-E249-4B03-AF75-689D295F149A}" xr6:coauthVersionLast="47" xr6:coauthVersionMax="47" xr10:uidLastSave="{00000000-0000-0000-0000-000000000000}"/>
  <workbookProtection workbookAlgorithmName="SHA-512" workbookHashValue="a4fd10ovpA34LsEFK74/q4lKvEFYsB1U3zZBwOyKdwInqiHpCIRxNm0mnzvIiMXBgi9qv5Ulhx52LSsjC5xbQg==" workbookSaltValue="EX7rugruLyeSxOJ328t8SQ==" workbookSpinCount="100000" lockStructure="1"/>
  <bookViews>
    <workbookView xWindow="-120" yWindow="-120" windowWidth="29040" windowHeight="1599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BUF!$A$1:$L$43</definedName>
    <definedName name="_xlnm.Print_Area" localSheetId="10">'DC10'!$A$1:$L$43</definedName>
    <definedName name="_xlnm.Print_Area" localSheetId="17">'DC12'!$A$1:$L$43</definedName>
    <definedName name="_xlnm.Print_Area" localSheetId="24">'DC13'!$A$1:$L$43</definedName>
    <definedName name="_xlnm.Print_Area" localSheetId="28">'DC14'!$A$1:$L$43</definedName>
    <definedName name="_xlnm.Print_Area" localSheetId="34">'DC15'!$A$1:$L$43</definedName>
    <definedName name="_xlnm.Print_Area" localSheetId="39">'DC44'!$A$1:$L$43</definedName>
    <definedName name="_xlnm.Print_Area" localSheetId="3">'EC101'!$A$1:$L$43</definedName>
    <definedName name="_xlnm.Print_Area" localSheetId="4">'EC102'!$A$1:$L$43</definedName>
    <definedName name="_xlnm.Print_Area" localSheetId="5">'EC104'!$A$1:$L$43</definedName>
    <definedName name="_xlnm.Print_Area" localSheetId="6">'EC105'!$A$1:$L$43</definedName>
    <definedName name="_xlnm.Print_Area" localSheetId="7">'EC106'!$A$1:$L$43</definedName>
    <definedName name="_xlnm.Print_Area" localSheetId="8">'EC108'!$A$1:$L$43</definedName>
    <definedName name="_xlnm.Print_Area" localSheetId="9">'EC109'!$A$1:$L$43</definedName>
    <definedName name="_xlnm.Print_Area" localSheetId="11">'EC121'!$A$1:$L$43</definedName>
    <definedName name="_xlnm.Print_Area" localSheetId="12">'EC122'!$A$1:$L$43</definedName>
    <definedName name="_xlnm.Print_Area" localSheetId="13">'EC123'!$A$1:$L$43</definedName>
    <definedName name="_xlnm.Print_Area" localSheetId="14">'EC124'!$A$1:$L$43</definedName>
    <definedName name="_xlnm.Print_Area" localSheetId="15">'EC126'!$A$1:$L$43</definedName>
    <definedName name="_xlnm.Print_Area" localSheetId="16">'EC129'!$A$1:$L$43</definedName>
    <definedName name="_xlnm.Print_Area" localSheetId="18">'EC131'!$A$1:$L$43</definedName>
    <definedName name="_xlnm.Print_Area" localSheetId="19">'EC135'!$A$1:$L$43</definedName>
    <definedName name="_xlnm.Print_Area" localSheetId="20">'EC136'!$A$1:$L$43</definedName>
    <definedName name="_xlnm.Print_Area" localSheetId="21">'EC137'!$A$1:$L$43</definedName>
    <definedName name="_xlnm.Print_Area" localSheetId="22">'EC138'!$A$1:$L$43</definedName>
    <definedName name="_xlnm.Print_Area" localSheetId="23">'EC139'!$A$1:$L$43</definedName>
    <definedName name="_xlnm.Print_Area" localSheetId="25">'EC141'!$A$1:$L$43</definedName>
    <definedName name="_xlnm.Print_Area" localSheetId="26">'EC142'!$A$1:$L$43</definedName>
    <definedName name="_xlnm.Print_Area" localSheetId="27">'EC145'!$A$1:$L$43</definedName>
    <definedName name="_xlnm.Print_Area" localSheetId="29">'EC153'!$A$1:$L$43</definedName>
    <definedName name="_xlnm.Print_Area" localSheetId="30">'EC154'!$A$1:$L$43</definedName>
    <definedName name="_xlnm.Print_Area" localSheetId="31">'EC155'!$A$1:$L$43</definedName>
    <definedName name="_xlnm.Print_Area" localSheetId="32">'EC156'!$A$1:$L$43</definedName>
    <definedName name="_xlnm.Print_Area" localSheetId="33">'EC157'!$A$1:$L$43</definedName>
    <definedName name="_xlnm.Print_Area" localSheetId="35">'EC441'!$A$1:$L$43</definedName>
    <definedName name="_xlnm.Print_Area" localSheetId="36">'EC442'!$A$1:$L$43</definedName>
    <definedName name="_xlnm.Print_Area" localSheetId="37">'EC443'!$A$1:$L$43</definedName>
    <definedName name="_xlnm.Print_Area" localSheetId="38">'EC444'!$A$1:$L$43</definedName>
    <definedName name="_xlnm.Print_Area" localSheetId="2">NMA!$A$1:$L$43</definedName>
    <definedName name="_xlnm.Print_Area" localSheetId="0">Summary!$A$1:$L$43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0" i="12" l="1"/>
  <c r="K40" i="12"/>
  <c r="J40" i="22"/>
  <c r="L40" i="23"/>
  <c r="G40" i="3"/>
  <c r="F40" i="8"/>
  <c r="F40" i="24"/>
  <c r="G38" i="3"/>
  <c r="C38" i="3"/>
  <c r="C40" i="3" s="1"/>
  <c r="C38" i="5"/>
  <c r="C40" i="5" s="1"/>
  <c r="C38" i="7"/>
  <c r="C40" i="7" s="1"/>
  <c r="J38" i="8"/>
  <c r="J40" i="8" s="1"/>
  <c r="C38" i="9"/>
  <c r="C40" i="9" s="1"/>
  <c r="I38" i="10"/>
  <c r="K38" i="12"/>
  <c r="J38" i="12"/>
  <c r="J40" i="12" s="1"/>
  <c r="E38" i="13"/>
  <c r="E40" i="13" s="1"/>
  <c r="D38" i="13"/>
  <c r="D40" i="13" s="1"/>
  <c r="K38" i="15"/>
  <c r="K40" i="15" s="1"/>
  <c r="I38" i="15"/>
  <c r="I38" i="16"/>
  <c r="H38" i="16"/>
  <c r="H40" i="16" s="1"/>
  <c r="E38" i="17"/>
  <c r="E40" i="17" s="1"/>
  <c r="D38" i="17"/>
  <c r="D40" i="17" s="1"/>
  <c r="F38" i="18"/>
  <c r="F40" i="18" s="1"/>
  <c r="K38" i="19"/>
  <c r="K40" i="19" s="1"/>
  <c r="C38" i="19"/>
  <c r="C40" i="19" s="1"/>
  <c r="J38" i="20"/>
  <c r="J40" i="20" s="1"/>
  <c r="I38" i="20"/>
  <c r="G38" i="21"/>
  <c r="G40" i="21" s="1"/>
  <c r="E38" i="21"/>
  <c r="E40" i="21" s="1"/>
  <c r="G38" i="22"/>
  <c r="G40" i="22" s="1"/>
  <c r="E38" i="22"/>
  <c r="E40" i="22" s="1"/>
  <c r="D38" i="22"/>
  <c r="D40" i="22" s="1"/>
  <c r="K38" i="24"/>
  <c r="K40" i="24" s="1"/>
  <c r="J38" i="24"/>
  <c r="J40" i="24" s="1"/>
  <c r="G38" i="25"/>
  <c r="G40" i="25" s="1"/>
  <c r="I38" i="26"/>
  <c r="E38" i="26"/>
  <c r="E40" i="26" s="1"/>
  <c r="C38" i="27"/>
  <c r="C40" i="27" s="1"/>
  <c r="D38" i="28"/>
  <c r="D40" i="28" s="1"/>
  <c r="C38" i="28"/>
  <c r="C40" i="28" s="1"/>
  <c r="F38" i="29"/>
  <c r="F40" i="29" s="1"/>
  <c r="D38" i="29"/>
  <c r="D40" i="29" s="1"/>
  <c r="C38" i="29"/>
  <c r="C40" i="29" s="1"/>
  <c r="K38" i="31"/>
  <c r="K40" i="31" s="1"/>
  <c r="L38" i="32"/>
  <c r="L40" i="32" s="1"/>
  <c r="K38" i="32"/>
  <c r="K40" i="32" s="1"/>
  <c r="D38" i="32"/>
  <c r="D40" i="32" s="1"/>
  <c r="L38" i="33"/>
  <c r="L40" i="33" s="1"/>
  <c r="K38" i="33"/>
  <c r="K40" i="33" s="1"/>
  <c r="L36" i="2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3"/>
  <c r="K36" i="13"/>
  <c r="J36" i="13"/>
  <c r="I36" i="13"/>
  <c r="H36" i="13"/>
  <c r="G36" i="13"/>
  <c r="F36" i="13"/>
  <c r="E36" i="13"/>
  <c r="D36" i="13"/>
  <c r="C36" i="13"/>
  <c r="L36" i="14"/>
  <c r="K36" i="14"/>
  <c r="J36" i="14"/>
  <c r="I36" i="14"/>
  <c r="H36" i="14"/>
  <c r="G36" i="14"/>
  <c r="F36" i="14"/>
  <c r="E36" i="14"/>
  <c r="D36" i="14"/>
  <c r="C36" i="14"/>
  <c r="L36" i="15"/>
  <c r="K36" i="15"/>
  <c r="J36" i="15"/>
  <c r="I36" i="15"/>
  <c r="H36" i="15"/>
  <c r="G36" i="15"/>
  <c r="F36" i="15"/>
  <c r="E36" i="15"/>
  <c r="D36" i="15"/>
  <c r="C36" i="15"/>
  <c r="L36" i="16"/>
  <c r="K36" i="16"/>
  <c r="J36" i="16"/>
  <c r="I36" i="16"/>
  <c r="H36" i="16"/>
  <c r="G36" i="16"/>
  <c r="F36" i="16"/>
  <c r="E36" i="16"/>
  <c r="D36" i="16"/>
  <c r="C36" i="16"/>
  <c r="L36" i="17"/>
  <c r="K36" i="17"/>
  <c r="J36" i="17"/>
  <c r="I36" i="17"/>
  <c r="H36" i="17"/>
  <c r="G36" i="17"/>
  <c r="F36" i="17"/>
  <c r="E36" i="17"/>
  <c r="D36" i="17"/>
  <c r="C36" i="17"/>
  <c r="L36" i="18"/>
  <c r="K36" i="18"/>
  <c r="J36" i="18"/>
  <c r="I36" i="18"/>
  <c r="H36" i="18"/>
  <c r="G36" i="18"/>
  <c r="F36" i="18"/>
  <c r="E36" i="18"/>
  <c r="D36" i="18"/>
  <c r="C36" i="18"/>
  <c r="L36" i="19"/>
  <c r="K36" i="19"/>
  <c r="J36" i="19"/>
  <c r="I36" i="19"/>
  <c r="H36" i="19"/>
  <c r="G36" i="19"/>
  <c r="F36" i="19"/>
  <c r="E36" i="19"/>
  <c r="D36" i="19"/>
  <c r="C36" i="19"/>
  <c r="L36" i="20"/>
  <c r="K36" i="20"/>
  <c r="J36" i="20"/>
  <c r="I36" i="20"/>
  <c r="H36" i="20"/>
  <c r="G36" i="20"/>
  <c r="F36" i="20"/>
  <c r="E36" i="20"/>
  <c r="D36" i="20"/>
  <c r="C36" i="20"/>
  <c r="L36" i="21"/>
  <c r="K36" i="21"/>
  <c r="J36" i="21"/>
  <c r="I36" i="21"/>
  <c r="H36" i="21"/>
  <c r="G36" i="21"/>
  <c r="F36" i="21"/>
  <c r="E36" i="21"/>
  <c r="D36" i="21"/>
  <c r="C36" i="21"/>
  <c r="L36" i="22"/>
  <c r="K36" i="22"/>
  <c r="J36" i="22"/>
  <c r="I36" i="22"/>
  <c r="H36" i="22"/>
  <c r="G36" i="22"/>
  <c r="F36" i="22"/>
  <c r="E36" i="22"/>
  <c r="D36" i="22"/>
  <c r="C36" i="22"/>
  <c r="L36" i="23"/>
  <c r="K36" i="23"/>
  <c r="J36" i="23"/>
  <c r="I36" i="23"/>
  <c r="H36" i="23"/>
  <c r="G36" i="23"/>
  <c r="F36" i="23"/>
  <c r="E36" i="23"/>
  <c r="D36" i="23"/>
  <c r="C36" i="23"/>
  <c r="L36" i="24"/>
  <c r="K36" i="24"/>
  <c r="J36" i="24"/>
  <c r="I36" i="24"/>
  <c r="H36" i="24"/>
  <c r="G36" i="24"/>
  <c r="F36" i="24"/>
  <c r="E36" i="24"/>
  <c r="D36" i="24"/>
  <c r="C36" i="24"/>
  <c r="L36" i="25"/>
  <c r="K36" i="25"/>
  <c r="J36" i="25"/>
  <c r="I36" i="25"/>
  <c r="H36" i="25"/>
  <c r="G36" i="25"/>
  <c r="F36" i="25"/>
  <c r="E36" i="25"/>
  <c r="D36" i="25"/>
  <c r="C36" i="25"/>
  <c r="L36" i="26"/>
  <c r="K36" i="26"/>
  <c r="J36" i="26"/>
  <c r="I36" i="26"/>
  <c r="H36" i="26"/>
  <c r="G36" i="26"/>
  <c r="F36" i="26"/>
  <c r="E36" i="26"/>
  <c r="D36" i="26"/>
  <c r="C36" i="26"/>
  <c r="L36" i="27"/>
  <c r="K36" i="27"/>
  <c r="J36" i="27"/>
  <c r="I36" i="27"/>
  <c r="H36" i="27"/>
  <c r="G36" i="27"/>
  <c r="F36" i="27"/>
  <c r="E36" i="27"/>
  <c r="D36" i="27"/>
  <c r="C36" i="27"/>
  <c r="L36" i="28"/>
  <c r="K36" i="28"/>
  <c r="J36" i="28"/>
  <c r="I36" i="28"/>
  <c r="H36" i="28"/>
  <c r="G36" i="28"/>
  <c r="F36" i="28"/>
  <c r="E36" i="28"/>
  <c r="D36" i="28"/>
  <c r="C36" i="28"/>
  <c r="L36" i="29"/>
  <c r="K36" i="29"/>
  <c r="J36" i="29"/>
  <c r="I36" i="29"/>
  <c r="H36" i="29"/>
  <c r="G36" i="29"/>
  <c r="F36" i="29"/>
  <c r="E36" i="29"/>
  <c r="D36" i="29"/>
  <c r="C36" i="29"/>
  <c r="L36" i="30"/>
  <c r="K36" i="30"/>
  <c r="J36" i="30"/>
  <c r="I36" i="30"/>
  <c r="H36" i="30"/>
  <c r="G36" i="30"/>
  <c r="F36" i="30"/>
  <c r="E36" i="30"/>
  <c r="D36" i="30"/>
  <c r="C36" i="30"/>
  <c r="L36" i="31"/>
  <c r="K36" i="31"/>
  <c r="J36" i="31"/>
  <c r="I36" i="31"/>
  <c r="H36" i="31"/>
  <c r="G36" i="31"/>
  <c r="F36" i="31"/>
  <c r="E36" i="31"/>
  <c r="D36" i="31"/>
  <c r="C36" i="31"/>
  <c r="L36" i="32"/>
  <c r="K36" i="32"/>
  <c r="J36" i="32"/>
  <c r="I36" i="32"/>
  <c r="H36" i="32"/>
  <c r="G36" i="32"/>
  <c r="F36" i="32"/>
  <c r="E36" i="32"/>
  <c r="D36" i="32"/>
  <c r="C36" i="32"/>
  <c r="L36" i="33"/>
  <c r="K36" i="33"/>
  <c r="J36" i="33"/>
  <c r="I36" i="33"/>
  <c r="H36" i="33"/>
  <c r="G36" i="33"/>
  <c r="F36" i="33"/>
  <c r="E36" i="33"/>
  <c r="D36" i="33"/>
  <c r="C36" i="33"/>
  <c r="L36" i="34"/>
  <c r="K36" i="34"/>
  <c r="J36" i="34"/>
  <c r="I36" i="34"/>
  <c r="H36" i="34"/>
  <c r="G36" i="34"/>
  <c r="F36" i="34"/>
  <c r="E36" i="34"/>
  <c r="D36" i="34"/>
  <c r="C36" i="34"/>
  <c r="L36" i="35"/>
  <c r="K36" i="35"/>
  <c r="J36" i="35"/>
  <c r="I36" i="35"/>
  <c r="H36" i="35"/>
  <c r="G36" i="35"/>
  <c r="F36" i="35"/>
  <c r="E36" i="35"/>
  <c r="D36" i="35"/>
  <c r="C36" i="35"/>
  <c r="L36" i="36"/>
  <c r="K36" i="36"/>
  <c r="J36" i="36"/>
  <c r="I36" i="36"/>
  <c r="H36" i="36"/>
  <c r="G36" i="36"/>
  <c r="F36" i="36"/>
  <c r="E36" i="36"/>
  <c r="D36" i="36"/>
  <c r="C36" i="36"/>
  <c r="L36" i="37"/>
  <c r="K36" i="37"/>
  <c r="J36" i="37"/>
  <c r="I36" i="37"/>
  <c r="H36" i="37"/>
  <c r="G36" i="37"/>
  <c r="F36" i="37"/>
  <c r="E36" i="37"/>
  <c r="D36" i="37"/>
  <c r="C36" i="37"/>
  <c r="L36" i="38"/>
  <c r="K36" i="38"/>
  <c r="J36" i="38"/>
  <c r="I36" i="38"/>
  <c r="H36" i="38"/>
  <c r="G36" i="38"/>
  <c r="F36" i="38"/>
  <c r="E36" i="38"/>
  <c r="D36" i="38"/>
  <c r="C36" i="38"/>
  <c r="L36" i="39"/>
  <c r="K36" i="39"/>
  <c r="J36" i="39"/>
  <c r="I36" i="39"/>
  <c r="H36" i="39"/>
  <c r="G36" i="39"/>
  <c r="F36" i="39"/>
  <c r="E36" i="39"/>
  <c r="D36" i="39"/>
  <c r="C36" i="39"/>
  <c r="L36" i="40"/>
  <c r="K36" i="40"/>
  <c r="J36" i="40"/>
  <c r="I36" i="40"/>
  <c r="H36" i="40"/>
  <c r="G36" i="40"/>
  <c r="F36" i="40"/>
  <c r="E36" i="40"/>
  <c r="D36" i="40"/>
  <c r="C36" i="40"/>
  <c r="L36" i="1"/>
  <c r="K36" i="1"/>
  <c r="J36" i="1"/>
  <c r="I36" i="1"/>
  <c r="H36" i="1"/>
  <c r="G36" i="1"/>
  <c r="F36" i="1"/>
  <c r="E36" i="1"/>
  <c r="D36" i="1"/>
  <c r="C36" i="1"/>
  <c r="L27" i="2"/>
  <c r="K27" i="2"/>
  <c r="J27" i="2"/>
  <c r="I27" i="2"/>
  <c r="H27" i="2"/>
  <c r="G27" i="2"/>
  <c r="F27" i="2"/>
  <c r="E27" i="2"/>
  <c r="D27" i="2"/>
  <c r="C27" i="2"/>
  <c r="L27" i="3"/>
  <c r="K27" i="3"/>
  <c r="J27" i="3"/>
  <c r="I27" i="3"/>
  <c r="H27" i="3"/>
  <c r="G27" i="3"/>
  <c r="F27" i="3"/>
  <c r="E27" i="3"/>
  <c r="D27" i="3"/>
  <c r="C27" i="3"/>
  <c r="L27" i="4"/>
  <c r="K27" i="4"/>
  <c r="J27" i="4"/>
  <c r="I27" i="4"/>
  <c r="H27" i="4"/>
  <c r="G27" i="4"/>
  <c r="F27" i="4"/>
  <c r="E27" i="4"/>
  <c r="D27" i="4"/>
  <c r="C27" i="4"/>
  <c r="L27" i="5"/>
  <c r="K27" i="5"/>
  <c r="J27" i="5"/>
  <c r="I27" i="5"/>
  <c r="H27" i="5"/>
  <c r="G27" i="5"/>
  <c r="F27" i="5"/>
  <c r="E27" i="5"/>
  <c r="D27" i="5"/>
  <c r="C27" i="5"/>
  <c r="L27" i="6"/>
  <c r="K27" i="6"/>
  <c r="J27" i="6"/>
  <c r="I27" i="6"/>
  <c r="H27" i="6"/>
  <c r="G27" i="6"/>
  <c r="F27" i="6"/>
  <c r="E27" i="6"/>
  <c r="D27" i="6"/>
  <c r="C27" i="6"/>
  <c r="L27" i="7"/>
  <c r="K27" i="7"/>
  <c r="J27" i="7"/>
  <c r="I27" i="7"/>
  <c r="H27" i="7"/>
  <c r="G27" i="7"/>
  <c r="F27" i="7"/>
  <c r="E27" i="7"/>
  <c r="D27" i="7"/>
  <c r="C27" i="7"/>
  <c r="L27" i="8"/>
  <c r="K27" i="8"/>
  <c r="J27" i="8"/>
  <c r="I27" i="8"/>
  <c r="H27" i="8"/>
  <c r="G27" i="8"/>
  <c r="F27" i="8"/>
  <c r="E27" i="8"/>
  <c r="D27" i="8"/>
  <c r="C27" i="8"/>
  <c r="L27" i="9"/>
  <c r="K27" i="9"/>
  <c r="J27" i="9"/>
  <c r="I27" i="9"/>
  <c r="H27" i="9"/>
  <c r="G27" i="9"/>
  <c r="F27" i="9"/>
  <c r="E27" i="9"/>
  <c r="D27" i="9"/>
  <c r="C27" i="9"/>
  <c r="L27" i="10"/>
  <c r="K27" i="10"/>
  <c r="J27" i="10"/>
  <c r="I27" i="10"/>
  <c r="H27" i="10"/>
  <c r="G27" i="10"/>
  <c r="F27" i="10"/>
  <c r="E27" i="10"/>
  <c r="D27" i="10"/>
  <c r="C27" i="10"/>
  <c r="L27" i="11"/>
  <c r="K27" i="11"/>
  <c r="J27" i="11"/>
  <c r="I27" i="11"/>
  <c r="H27" i="11"/>
  <c r="G27" i="11"/>
  <c r="F27" i="11"/>
  <c r="E27" i="11"/>
  <c r="D27" i="11"/>
  <c r="C27" i="11"/>
  <c r="L27" i="12"/>
  <c r="K27" i="12"/>
  <c r="J27" i="12"/>
  <c r="I27" i="12"/>
  <c r="H27" i="12"/>
  <c r="G27" i="12"/>
  <c r="F27" i="12"/>
  <c r="E27" i="12"/>
  <c r="D27" i="12"/>
  <c r="C27" i="12"/>
  <c r="L27" i="13"/>
  <c r="K27" i="13"/>
  <c r="J27" i="13"/>
  <c r="I27" i="13"/>
  <c r="H27" i="13"/>
  <c r="G27" i="13"/>
  <c r="F27" i="13"/>
  <c r="E27" i="13"/>
  <c r="D27" i="13"/>
  <c r="C27" i="13"/>
  <c r="L27" i="14"/>
  <c r="K27" i="14"/>
  <c r="J27" i="14"/>
  <c r="I27" i="14"/>
  <c r="H27" i="14"/>
  <c r="G27" i="14"/>
  <c r="F27" i="14"/>
  <c r="E27" i="14"/>
  <c r="D27" i="14"/>
  <c r="C27" i="14"/>
  <c r="L27" i="15"/>
  <c r="K27" i="15"/>
  <c r="J27" i="15"/>
  <c r="I27" i="15"/>
  <c r="H27" i="15"/>
  <c r="G27" i="15"/>
  <c r="F27" i="15"/>
  <c r="E27" i="15"/>
  <c r="D27" i="15"/>
  <c r="C27" i="15"/>
  <c r="L27" i="16"/>
  <c r="K27" i="16"/>
  <c r="J27" i="16"/>
  <c r="I27" i="16"/>
  <c r="H27" i="16"/>
  <c r="G27" i="16"/>
  <c r="F27" i="16"/>
  <c r="E27" i="16"/>
  <c r="D27" i="16"/>
  <c r="C27" i="16"/>
  <c r="L27" i="17"/>
  <c r="K27" i="17"/>
  <c r="J27" i="17"/>
  <c r="I27" i="17"/>
  <c r="H27" i="17"/>
  <c r="G27" i="17"/>
  <c r="F27" i="17"/>
  <c r="E27" i="17"/>
  <c r="D27" i="17"/>
  <c r="C27" i="17"/>
  <c r="L27" i="18"/>
  <c r="K27" i="18"/>
  <c r="J27" i="18"/>
  <c r="I27" i="18"/>
  <c r="H27" i="18"/>
  <c r="G27" i="18"/>
  <c r="F27" i="18"/>
  <c r="E27" i="18"/>
  <c r="D27" i="18"/>
  <c r="C27" i="18"/>
  <c r="L27" i="19"/>
  <c r="K27" i="19"/>
  <c r="J27" i="19"/>
  <c r="I27" i="19"/>
  <c r="H27" i="19"/>
  <c r="G27" i="19"/>
  <c r="F27" i="19"/>
  <c r="E27" i="19"/>
  <c r="D27" i="19"/>
  <c r="C27" i="19"/>
  <c r="L27" i="20"/>
  <c r="K27" i="20"/>
  <c r="J27" i="20"/>
  <c r="I27" i="20"/>
  <c r="H27" i="20"/>
  <c r="G27" i="20"/>
  <c r="F27" i="20"/>
  <c r="E27" i="20"/>
  <c r="D27" i="20"/>
  <c r="C27" i="20"/>
  <c r="L27" i="21"/>
  <c r="K27" i="21"/>
  <c r="J27" i="21"/>
  <c r="I27" i="21"/>
  <c r="H27" i="21"/>
  <c r="G27" i="21"/>
  <c r="F27" i="21"/>
  <c r="E27" i="21"/>
  <c r="D27" i="21"/>
  <c r="C27" i="21"/>
  <c r="L27" i="22"/>
  <c r="K27" i="22"/>
  <c r="J27" i="22"/>
  <c r="I27" i="22"/>
  <c r="H27" i="22"/>
  <c r="G27" i="22"/>
  <c r="F27" i="22"/>
  <c r="E27" i="22"/>
  <c r="D27" i="22"/>
  <c r="C27" i="22"/>
  <c r="L27" i="23"/>
  <c r="K27" i="23"/>
  <c r="J27" i="23"/>
  <c r="I27" i="23"/>
  <c r="H27" i="23"/>
  <c r="G27" i="23"/>
  <c r="F27" i="23"/>
  <c r="E27" i="23"/>
  <c r="D27" i="23"/>
  <c r="C27" i="23"/>
  <c r="L27" i="24"/>
  <c r="K27" i="24"/>
  <c r="J27" i="24"/>
  <c r="I27" i="24"/>
  <c r="H27" i="24"/>
  <c r="G27" i="24"/>
  <c r="F27" i="24"/>
  <c r="E27" i="24"/>
  <c r="D27" i="24"/>
  <c r="C27" i="24"/>
  <c r="L27" i="25"/>
  <c r="K27" i="25"/>
  <c r="J27" i="25"/>
  <c r="I27" i="25"/>
  <c r="H27" i="25"/>
  <c r="G27" i="25"/>
  <c r="F27" i="25"/>
  <c r="E27" i="25"/>
  <c r="D27" i="25"/>
  <c r="C27" i="25"/>
  <c r="L27" i="26"/>
  <c r="K27" i="26"/>
  <c r="J27" i="26"/>
  <c r="I27" i="26"/>
  <c r="H27" i="26"/>
  <c r="G27" i="26"/>
  <c r="F27" i="26"/>
  <c r="E27" i="26"/>
  <c r="D27" i="26"/>
  <c r="C27" i="26"/>
  <c r="L27" i="27"/>
  <c r="K27" i="27"/>
  <c r="J27" i="27"/>
  <c r="I27" i="27"/>
  <c r="H27" i="27"/>
  <c r="G27" i="27"/>
  <c r="F27" i="27"/>
  <c r="E27" i="27"/>
  <c r="D27" i="27"/>
  <c r="C27" i="27"/>
  <c r="L27" i="28"/>
  <c r="K27" i="28"/>
  <c r="J27" i="28"/>
  <c r="I27" i="28"/>
  <c r="H27" i="28"/>
  <c r="G27" i="28"/>
  <c r="F27" i="28"/>
  <c r="E27" i="28"/>
  <c r="D27" i="28"/>
  <c r="C27" i="28"/>
  <c r="L27" i="29"/>
  <c r="K27" i="29"/>
  <c r="J27" i="29"/>
  <c r="I27" i="29"/>
  <c r="H27" i="29"/>
  <c r="G27" i="29"/>
  <c r="F27" i="29"/>
  <c r="E27" i="29"/>
  <c r="D27" i="29"/>
  <c r="C27" i="29"/>
  <c r="L27" i="30"/>
  <c r="K27" i="30"/>
  <c r="J27" i="30"/>
  <c r="I27" i="30"/>
  <c r="H27" i="30"/>
  <c r="G27" i="30"/>
  <c r="F27" i="30"/>
  <c r="E27" i="30"/>
  <c r="D27" i="30"/>
  <c r="C27" i="30"/>
  <c r="L27" i="31"/>
  <c r="K27" i="31"/>
  <c r="J27" i="31"/>
  <c r="I27" i="31"/>
  <c r="H27" i="31"/>
  <c r="G27" i="31"/>
  <c r="F27" i="31"/>
  <c r="E27" i="31"/>
  <c r="D27" i="31"/>
  <c r="C27" i="31"/>
  <c r="L27" i="32"/>
  <c r="K27" i="32"/>
  <c r="J27" i="32"/>
  <c r="I27" i="32"/>
  <c r="H27" i="32"/>
  <c r="G27" i="32"/>
  <c r="F27" i="32"/>
  <c r="E27" i="32"/>
  <c r="D27" i="32"/>
  <c r="C27" i="32"/>
  <c r="L27" i="33"/>
  <c r="K27" i="33"/>
  <c r="J27" i="33"/>
  <c r="I27" i="33"/>
  <c r="H27" i="33"/>
  <c r="G27" i="33"/>
  <c r="F27" i="33"/>
  <c r="E27" i="33"/>
  <c r="D27" i="33"/>
  <c r="C27" i="33"/>
  <c r="L27" i="34"/>
  <c r="K27" i="34"/>
  <c r="J27" i="34"/>
  <c r="I27" i="34"/>
  <c r="H27" i="34"/>
  <c r="G27" i="34"/>
  <c r="F27" i="34"/>
  <c r="E27" i="34"/>
  <c r="D27" i="34"/>
  <c r="C27" i="34"/>
  <c r="L27" i="35"/>
  <c r="K27" i="35"/>
  <c r="J27" i="35"/>
  <c r="I27" i="35"/>
  <c r="H27" i="35"/>
  <c r="G27" i="35"/>
  <c r="F27" i="35"/>
  <c r="E27" i="35"/>
  <c r="D27" i="35"/>
  <c r="C27" i="35"/>
  <c r="L27" i="36"/>
  <c r="K27" i="36"/>
  <c r="J27" i="36"/>
  <c r="I27" i="36"/>
  <c r="H27" i="36"/>
  <c r="G27" i="36"/>
  <c r="F27" i="36"/>
  <c r="E27" i="36"/>
  <c r="D27" i="36"/>
  <c r="C27" i="36"/>
  <c r="L27" i="37"/>
  <c r="K27" i="37"/>
  <c r="J27" i="37"/>
  <c r="I27" i="37"/>
  <c r="H27" i="37"/>
  <c r="G27" i="37"/>
  <c r="F27" i="37"/>
  <c r="E27" i="37"/>
  <c r="D27" i="37"/>
  <c r="C27" i="37"/>
  <c r="L27" i="38"/>
  <c r="K27" i="38"/>
  <c r="J27" i="38"/>
  <c r="I27" i="38"/>
  <c r="H27" i="38"/>
  <c r="G27" i="38"/>
  <c r="F27" i="38"/>
  <c r="E27" i="38"/>
  <c r="D27" i="38"/>
  <c r="C27" i="38"/>
  <c r="L27" i="39"/>
  <c r="K27" i="39"/>
  <c r="J27" i="39"/>
  <c r="I27" i="39"/>
  <c r="H27" i="39"/>
  <c r="G27" i="39"/>
  <c r="F27" i="39"/>
  <c r="E27" i="39"/>
  <c r="D27" i="39"/>
  <c r="C27" i="39"/>
  <c r="L27" i="40"/>
  <c r="K27" i="40"/>
  <c r="J27" i="40"/>
  <c r="I27" i="40"/>
  <c r="H27" i="40"/>
  <c r="G27" i="40"/>
  <c r="F27" i="40"/>
  <c r="E27" i="40"/>
  <c r="D27" i="40"/>
  <c r="C27" i="40"/>
  <c r="L27" i="1"/>
  <c r="K27" i="1"/>
  <c r="J27" i="1"/>
  <c r="I27" i="1"/>
  <c r="H27" i="1"/>
  <c r="G27" i="1"/>
  <c r="F27" i="1"/>
  <c r="E27" i="1"/>
  <c r="D27" i="1"/>
  <c r="C27" i="1"/>
  <c r="L17" i="2"/>
  <c r="L38" i="2" s="1"/>
  <c r="L40" i="2" s="1"/>
  <c r="K17" i="2"/>
  <c r="K38" i="2" s="1"/>
  <c r="K40" i="2" s="1"/>
  <c r="J17" i="2"/>
  <c r="J38" i="2" s="1"/>
  <c r="J40" i="2" s="1"/>
  <c r="I17" i="2"/>
  <c r="I38" i="2" s="1"/>
  <c r="H17" i="2"/>
  <c r="H38" i="2" s="1"/>
  <c r="H40" i="2" s="1"/>
  <c r="G17" i="2"/>
  <c r="G38" i="2" s="1"/>
  <c r="G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L17" i="3"/>
  <c r="L38" i="3" s="1"/>
  <c r="L40" i="3" s="1"/>
  <c r="K17" i="3"/>
  <c r="K38" i="3" s="1"/>
  <c r="K40" i="3" s="1"/>
  <c r="J17" i="3"/>
  <c r="J38" i="3" s="1"/>
  <c r="J40" i="3" s="1"/>
  <c r="I17" i="3"/>
  <c r="I38" i="3" s="1"/>
  <c r="H17" i="3"/>
  <c r="H38" i="3" s="1"/>
  <c r="H40" i="3" s="1"/>
  <c r="G17" i="3"/>
  <c r="F17" i="3"/>
  <c r="F38" i="3" s="1"/>
  <c r="F40" i="3" s="1"/>
  <c r="E17" i="3"/>
  <c r="E38" i="3" s="1"/>
  <c r="E40" i="3" s="1"/>
  <c r="D17" i="3"/>
  <c r="D38" i="3" s="1"/>
  <c r="D40" i="3" s="1"/>
  <c r="C17" i="3"/>
  <c r="L17" i="4"/>
  <c r="L38" i="4" s="1"/>
  <c r="L40" i="4" s="1"/>
  <c r="K17" i="4"/>
  <c r="K38" i="4" s="1"/>
  <c r="K40" i="4" s="1"/>
  <c r="J17" i="4"/>
  <c r="J38" i="4" s="1"/>
  <c r="J40" i="4" s="1"/>
  <c r="I17" i="4"/>
  <c r="I38" i="4" s="1"/>
  <c r="H17" i="4"/>
  <c r="H38" i="4" s="1"/>
  <c r="H40" i="4" s="1"/>
  <c r="G17" i="4"/>
  <c r="G38" i="4" s="1"/>
  <c r="G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L17" i="5"/>
  <c r="L38" i="5" s="1"/>
  <c r="L40" i="5" s="1"/>
  <c r="K17" i="5"/>
  <c r="K38" i="5" s="1"/>
  <c r="K40" i="5" s="1"/>
  <c r="J17" i="5"/>
  <c r="J38" i="5" s="1"/>
  <c r="J40" i="5" s="1"/>
  <c r="I17" i="5"/>
  <c r="I38" i="5" s="1"/>
  <c r="H17" i="5"/>
  <c r="H38" i="5" s="1"/>
  <c r="H40" i="5" s="1"/>
  <c r="G17" i="5"/>
  <c r="G38" i="5" s="1"/>
  <c r="G40" i="5" s="1"/>
  <c r="F17" i="5"/>
  <c r="F38" i="5" s="1"/>
  <c r="F40" i="5" s="1"/>
  <c r="E17" i="5"/>
  <c r="E38" i="5" s="1"/>
  <c r="E40" i="5" s="1"/>
  <c r="D17" i="5"/>
  <c r="D38" i="5" s="1"/>
  <c r="D40" i="5" s="1"/>
  <c r="C17" i="5"/>
  <c r="L17" i="6"/>
  <c r="L38" i="6" s="1"/>
  <c r="L40" i="6" s="1"/>
  <c r="K17" i="6"/>
  <c r="K38" i="6" s="1"/>
  <c r="K40" i="6" s="1"/>
  <c r="J17" i="6"/>
  <c r="J38" i="6" s="1"/>
  <c r="J40" i="6" s="1"/>
  <c r="I17" i="6"/>
  <c r="I38" i="6" s="1"/>
  <c r="H17" i="6"/>
  <c r="H38" i="6" s="1"/>
  <c r="H40" i="6" s="1"/>
  <c r="G17" i="6"/>
  <c r="G38" i="6" s="1"/>
  <c r="G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L17" i="7"/>
  <c r="L38" i="7" s="1"/>
  <c r="L40" i="7" s="1"/>
  <c r="K17" i="7"/>
  <c r="K38" i="7" s="1"/>
  <c r="K40" i="7" s="1"/>
  <c r="J17" i="7"/>
  <c r="J38" i="7" s="1"/>
  <c r="J40" i="7" s="1"/>
  <c r="I17" i="7"/>
  <c r="I38" i="7" s="1"/>
  <c r="H17" i="7"/>
  <c r="H38" i="7" s="1"/>
  <c r="H40" i="7" s="1"/>
  <c r="G17" i="7"/>
  <c r="G38" i="7" s="1"/>
  <c r="G40" i="7" s="1"/>
  <c r="F17" i="7"/>
  <c r="F38" i="7" s="1"/>
  <c r="F40" i="7" s="1"/>
  <c r="E17" i="7"/>
  <c r="E38" i="7" s="1"/>
  <c r="E40" i="7" s="1"/>
  <c r="D17" i="7"/>
  <c r="D38" i="7" s="1"/>
  <c r="D40" i="7" s="1"/>
  <c r="C17" i="7"/>
  <c r="L17" i="8"/>
  <c r="L38" i="8" s="1"/>
  <c r="L40" i="8" s="1"/>
  <c r="K17" i="8"/>
  <c r="K38" i="8" s="1"/>
  <c r="K40" i="8" s="1"/>
  <c r="J17" i="8"/>
  <c r="I17" i="8"/>
  <c r="I38" i="8" s="1"/>
  <c r="H17" i="8"/>
  <c r="H38" i="8" s="1"/>
  <c r="H40" i="8" s="1"/>
  <c r="G17" i="8"/>
  <c r="G38" i="8" s="1"/>
  <c r="G40" i="8" s="1"/>
  <c r="F17" i="8"/>
  <c r="F38" i="8" s="1"/>
  <c r="E17" i="8"/>
  <c r="E38" i="8" s="1"/>
  <c r="E40" i="8" s="1"/>
  <c r="D17" i="8"/>
  <c r="D38" i="8" s="1"/>
  <c r="D40" i="8" s="1"/>
  <c r="C17" i="8"/>
  <c r="C38" i="8" s="1"/>
  <c r="C40" i="8" s="1"/>
  <c r="L17" i="9"/>
  <c r="L38" i="9" s="1"/>
  <c r="L40" i="9" s="1"/>
  <c r="K17" i="9"/>
  <c r="K38" i="9" s="1"/>
  <c r="K40" i="9" s="1"/>
  <c r="J17" i="9"/>
  <c r="J38" i="9" s="1"/>
  <c r="J40" i="9" s="1"/>
  <c r="I17" i="9"/>
  <c r="I38" i="9" s="1"/>
  <c r="H17" i="9"/>
  <c r="H38" i="9" s="1"/>
  <c r="H40" i="9" s="1"/>
  <c r="G17" i="9"/>
  <c r="G38" i="9" s="1"/>
  <c r="G40" i="9" s="1"/>
  <c r="F17" i="9"/>
  <c r="F38" i="9" s="1"/>
  <c r="F40" i="9" s="1"/>
  <c r="E17" i="9"/>
  <c r="E38" i="9" s="1"/>
  <c r="E40" i="9" s="1"/>
  <c r="D17" i="9"/>
  <c r="D38" i="9" s="1"/>
  <c r="D40" i="9" s="1"/>
  <c r="C17" i="9"/>
  <c r="L17" i="10"/>
  <c r="L38" i="10" s="1"/>
  <c r="L40" i="10" s="1"/>
  <c r="K17" i="10"/>
  <c r="K38" i="10" s="1"/>
  <c r="K40" i="10" s="1"/>
  <c r="J17" i="10"/>
  <c r="J38" i="10" s="1"/>
  <c r="J40" i="10" s="1"/>
  <c r="I17" i="10"/>
  <c r="H17" i="10"/>
  <c r="H38" i="10" s="1"/>
  <c r="H40" i="10" s="1"/>
  <c r="G17" i="10"/>
  <c r="G38" i="10" s="1"/>
  <c r="G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L17" i="11"/>
  <c r="L38" i="11" s="1"/>
  <c r="L40" i="11" s="1"/>
  <c r="K17" i="11"/>
  <c r="K38" i="11" s="1"/>
  <c r="K40" i="11" s="1"/>
  <c r="J17" i="11"/>
  <c r="J38" i="11" s="1"/>
  <c r="J40" i="11" s="1"/>
  <c r="I17" i="11"/>
  <c r="I38" i="11" s="1"/>
  <c r="H17" i="11"/>
  <c r="H38" i="11" s="1"/>
  <c r="H40" i="11" s="1"/>
  <c r="G17" i="11"/>
  <c r="G38" i="11" s="1"/>
  <c r="G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L17" i="12"/>
  <c r="L38" i="12" s="1"/>
  <c r="K17" i="12"/>
  <c r="J17" i="12"/>
  <c r="I17" i="12"/>
  <c r="I38" i="12" s="1"/>
  <c r="H17" i="12"/>
  <c r="H38" i="12" s="1"/>
  <c r="H40" i="12" s="1"/>
  <c r="G17" i="12"/>
  <c r="G38" i="12" s="1"/>
  <c r="G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L17" i="13"/>
  <c r="L38" i="13" s="1"/>
  <c r="L40" i="13" s="1"/>
  <c r="K17" i="13"/>
  <c r="K38" i="13" s="1"/>
  <c r="K40" i="13" s="1"/>
  <c r="J17" i="13"/>
  <c r="J38" i="13" s="1"/>
  <c r="J40" i="13" s="1"/>
  <c r="I17" i="13"/>
  <c r="I38" i="13" s="1"/>
  <c r="H17" i="13"/>
  <c r="H38" i="13" s="1"/>
  <c r="H40" i="13" s="1"/>
  <c r="G17" i="13"/>
  <c r="G38" i="13" s="1"/>
  <c r="G40" i="13" s="1"/>
  <c r="F17" i="13"/>
  <c r="F38" i="13" s="1"/>
  <c r="F40" i="13" s="1"/>
  <c r="E17" i="13"/>
  <c r="D17" i="13"/>
  <c r="C17" i="13"/>
  <c r="C38" i="13" s="1"/>
  <c r="C40" i="13" s="1"/>
  <c r="L17" i="14"/>
  <c r="L38" i="14" s="1"/>
  <c r="L40" i="14" s="1"/>
  <c r="K17" i="14"/>
  <c r="K38" i="14" s="1"/>
  <c r="K40" i="14" s="1"/>
  <c r="J17" i="14"/>
  <c r="J38" i="14" s="1"/>
  <c r="J40" i="14" s="1"/>
  <c r="I17" i="14"/>
  <c r="I38" i="14" s="1"/>
  <c r="H17" i="14"/>
  <c r="H38" i="14" s="1"/>
  <c r="H40" i="14" s="1"/>
  <c r="G17" i="14"/>
  <c r="G38" i="14" s="1"/>
  <c r="G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L17" i="15"/>
  <c r="L38" i="15" s="1"/>
  <c r="L40" i="15" s="1"/>
  <c r="K17" i="15"/>
  <c r="J17" i="15"/>
  <c r="J38" i="15" s="1"/>
  <c r="J40" i="15" s="1"/>
  <c r="I17" i="15"/>
  <c r="H17" i="15"/>
  <c r="H38" i="15" s="1"/>
  <c r="H40" i="15" s="1"/>
  <c r="G17" i="15"/>
  <c r="G38" i="15" s="1"/>
  <c r="G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L17" i="16"/>
  <c r="L38" i="16" s="1"/>
  <c r="L40" i="16" s="1"/>
  <c r="K17" i="16"/>
  <c r="K38" i="16" s="1"/>
  <c r="K40" i="16" s="1"/>
  <c r="J17" i="16"/>
  <c r="J38" i="16" s="1"/>
  <c r="J40" i="16" s="1"/>
  <c r="I17" i="16"/>
  <c r="H17" i="16"/>
  <c r="G17" i="16"/>
  <c r="G38" i="16" s="1"/>
  <c r="G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L17" i="17"/>
  <c r="L38" i="17" s="1"/>
  <c r="L40" i="17" s="1"/>
  <c r="K17" i="17"/>
  <c r="K38" i="17" s="1"/>
  <c r="K40" i="17" s="1"/>
  <c r="J17" i="17"/>
  <c r="J38" i="17" s="1"/>
  <c r="J40" i="17" s="1"/>
  <c r="I17" i="17"/>
  <c r="I38" i="17" s="1"/>
  <c r="H17" i="17"/>
  <c r="H38" i="17" s="1"/>
  <c r="H40" i="17" s="1"/>
  <c r="G17" i="17"/>
  <c r="G38" i="17" s="1"/>
  <c r="G40" i="17" s="1"/>
  <c r="F17" i="17"/>
  <c r="F38" i="17" s="1"/>
  <c r="F40" i="17" s="1"/>
  <c r="E17" i="17"/>
  <c r="D17" i="17"/>
  <c r="C17" i="17"/>
  <c r="C38" i="17" s="1"/>
  <c r="C40" i="17" s="1"/>
  <c r="L17" i="18"/>
  <c r="L38" i="18" s="1"/>
  <c r="L40" i="18" s="1"/>
  <c r="K17" i="18"/>
  <c r="K38" i="18" s="1"/>
  <c r="K40" i="18" s="1"/>
  <c r="J17" i="18"/>
  <c r="J38" i="18" s="1"/>
  <c r="J40" i="18" s="1"/>
  <c r="I17" i="18"/>
  <c r="I38" i="18" s="1"/>
  <c r="H17" i="18"/>
  <c r="H38" i="18" s="1"/>
  <c r="H40" i="18" s="1"/>
  <c r="G17" i="18"/>
  <c r="G38" i="18" s="1"/>
  <c r="G40" i="18" s="1"/>
  <c r="F17" i="18"/>
  <c r="E17" i="18"/>
  <c r="E38" i="18" s="1"/>
  <c r="E40" i="18" s="1"/>
  <c r="D17" i="18"/>
  <c r="D38" i="18" s="1"/>
  <c r="D40" i="18" s="1"/>
  <c r="C17" i="18"/>
  <c r="C38" i="18" s="1"/>
  <c r="C40" i="18" s="1"/>
  <c r="L17" i="19"/>
  <c r="L38" i="19" s="1"/>
  <c r="L40" i="19" s="1"/>
  <c r="K17" i="19"/>
  <c r="J17" i="19"/>
  <c r="J38" i="19" s="1"/>
  <c r="J40" i="19" s="1"/>
  <c r="I17" i="19"/>
  <c r="I38" i="19" s="1"/>
  <c r="H17" i="19"/>
  <c r="H38" i="19" s="1"/>
  <c r="H40" i="19" s="1"/>
  <c r="G17" i="19"/>
  <c r="G38" i="19" s="1"/>
  <c r="G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L17" i="20"/>
  <c r="L38" i="20" s="1"/>
  <c r="L40" i="20" s="1"/>
  <c r="K17" i="20"/>
  <c r="K38" i="20" s="1"/>
  <c r="K40" i="20" s="1"/>
  <c r="J17" i="20"/>
  <c r="I17" i="20"/>
  <c r="H17" i="20"/>
  <c r="H38" i="20" s="1"/>
  <c r="H40" i="20" s="1"/>
  <c r="G17" i="20"/>
  <c r="G38" i="20" s="1"/>
  <c r="G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L17" i="21"/>
  <c r="L38" i="21" s="1"/>
  <c r="L40" i="21" s="1"/>
  <c r="K17" i="21"/>
  <c r="K38" i="21" s="1"/>
  <c r="K40" i="21" s="1"/>
  <c r="J17" i="21"/>
  <c r="J38" i="21" s="1"/>
  <c r="J40" i="21" s="1"/>
  <c r="I17" i="21"/>
  <c r="I38" i="21" s="1"/>
  <c r="H17" i="21"/>
  <c r="H38" i="21" s="1"/>
  <c r="H40" i="21" s="1"/>
  <c r="G17" i="21"/>
  <c r="F17" i="21"/>
  <c r="F38" i="21" s="1"/>
  <c r="F40" i="21" s="1"/>
  <c r="E17" i="21"/>
  <c r="D17" i="21"/>
  <c r="D38" i="21" s="1"/>
  <c r="D40" i="21" s="1"/>
  <c r="C17" i="21"/>
  <c r="C38" i="21" s="1"/>
  <c r="C40" i="21" s="1"/>
  <c r="L17" i="22"/>
  <c r="L38" i="22" s="1"/>
  <c r="L40" i="22" s="1"/>
  <c r="K17" i="22"/>
  <c r="K38" i="22" s="1"/>
  <c r="K40" i="22" s="1"/>
  <c r="J17" i="22"/>
  <c r="J38" i="22" s="1"/>
  <c r="I17" i="22"/>
  <c r="I38" i="22" s="1"/>
  <c r="H17" i="22"/>
  <c r="H38" i="22" s="1"/>
  <c r="H40" i="22" s="1"/>
  <c r="G17" i="22"/>
  <c r="F17" i="22"/>
  <c r="F38" i="22" s="1"/>
  <c r="F40" i="22" s="1"/>
  <c r="E17" i="22"/>
  <c r="D17" i="22"/>
  <c r="C17" i="22"/>
  <c r="C38" i="22" s="1"/>
  <c r="C40" i="22" s="1"/>
  <c r="L17" i="23"/>
  <c r="L38" i="23" s="1"/>
  <c r="K17" i="23"/>
  <c r="K38" i="23" s="1"/>
  <c r="K40" i="23" s="1"/>
  <c r="J17" i="23"/>
  <c r="J38" i="23" s="1"/>
  <c r="J40" i="23" s="1"/>
  <c r="I17" i="23"/>
  <c r="I38" i="23" s="1"/>
  <c r="H17" i="23"/>
  <c r="H38" i="23" s="1"/>
  <c r="H40" i="23" s="1"/>
  <c r="G17" i="23"/>
  <c r="G38" i="23" s="1"/>
  <c r="G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L17" i="24"/>
  <c r="L38" i="24" s="1"/>
  <c r="L40" i="24" s="1"/>
  <c r="K17" i="24"/>
  <c r="J17" i="24"/>
  <c r="I17" i="24"/>
  <c r="I38" i="24" s="1"/>
  <c r="H17" i="24"/>
  <c r="H38" i="24" s="1"/>
  <c r="H40" i="24" s="1"/>
  <c r="G17" i="24"/>
  <c r="G38" i="24" s="1"/>
  <c r="G40" i="24" s="1"/>
  <c r="F17" i="24"/>
  <c r="F38" i="24" s="1"/>
  <c r="E17" i="24"/>
  <c r="E38" i="24" s="1"/>
  <c r="E40" i="24" s="1"/>
  <c r="D17" i="24"/>
  <c r="D38" i="24" s="1"/>
  <c r="D40" i="24" s="1"/>
  <c r="C17" i="24"/>
  <c r="C38" i="24" s="1"/>
  <c r="C40" i="24" s="1"/>
  <c r="L17" i="25"/>
  <c r="L38" i="25" s="1"/>
  <c r="L40" i="25" s="1"/>
  <c r="K17" i="25"/>
  <c r="K38" i="25" s="1"/>
  <c r="K40" i="25" s="1"/>
  <c r="J17" i="25"/>
  <c r="J38" i="25" s="1"/>
  <c r="J40" i="25" s="1"/>
  <c r="I17" i="25"/>
  <c r="I38" i="25" s="1"/>
  <c r="H17" i="25"/>
  <c r="H38" i="25" s="1"/>
  <c r="H40" i="25" s="1"/>
  <c r="G17" i="25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L17" i="26"/>
  <c r="L38" i="26" s="1"/>
  <c r="L40" i="26" s="1"/>
  <c r="K17" i="26"/>
  <c r="K38" i="26" s="1"/>
  <c r="K40" i="26" s="1"/>
  <c r="J17" i="26"/>
  <c r="J38" i="26" s="1"/>
  <c r="J40" i="26" s="1"/>
  <c r="I17" i="26"/>
  <c r="H17" i="26"/>
  <c r="H38" i="26" s="1"/>
  <c r="H40" i="26" s="1"/>
  <c r="G17" i="26"/>
  <c r="G38" i="26" s="1"/>
  <c r="G40" i="26" s="1"/>
  <c r="F17" i="26"/>
  <c r="F38" i="26" s="1"/>
  <c r="F40" i="26" s="1"/>
  <c r="E17" i="26"/>
  <c r="D17" i="26"/>
  <c r="D38" i="26" s="1"/>
  <c r="D40" i="26" s="1"/>
  <c r="C17" i="26"/>
  <c r="C38" i="26" s="1"/>
  <c r="C40" i="26" s="1"/>
  <c r="L17" i="27"/>
  <c r="L38" i="27" s="1"/>
  <c r="L40" i="27" s="1"/>
  <c r="K17" i="27"/>
  <c r="K38" i="27" s="1"/>
  <c r="K40" i="27" s="1"/>
  <c r="J17" i="27"/>
  <c r="J38" i="27" s="1"/>
  <c r="J40" i="27" s="1"/>
  <c r="I17" i="27"/>
  <c r="I38" i="27" s="1"/>
  <c r="H17" i="27"/>
  <c r="H38" i="27" s="1"/>
  <c r="H40" i="27" s="1"/>
  <c r="G17" i="27"/>
  <c r="G38" i="27" s="1"/>
  <c r="G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L17" i="28"/>
  <c r="L38" i="28" s="1"/>
  <c r="L40" i="28" s="1"/>
  <c r="K17" i="28"/>
  <c r="K38" i="28" s="1"/>
  <c r="K40" i="28" s="1"/>
  <c r="J17" i="28"/>
  <c r="J38" i="28" s="1"/>
  <c r="J40" i="28" s="1"/>
  <c r="I17" i="28"/>
  <c r="I38" i="28" s="1"/>
  <c r="H17" i="28"/>
  <c r="H38" i="28" s="1"/>
  <c r="H40" i="28" s="1"/>
  <c r="G17" i="28"/>
  <c r="G38" i="28" s="1"/>
  <c r="G40" i="28" s="1"/>
  <c r="F17" i="28"/>
  <c r="F38" i="28" s="1"/>
  <c r="F40" i="28" s="1"/>
  <c r="E17" i="28"/>
  <c r="E38" i="28" s="1"/>
  <c r="E40" i="28" s="1"/>
  <c r="D17" i="28"/>
  <c r="C17" i="28"/>
  <c r="L17" i="29"/>
  <c r="L38" i="29" s="1"/>
  <c r="L40" i="29" s="1"/>
  <c r="K17" i="29"/>
  <c r="K38" i="29" s="1"/>
  <c r="K40" i="29" s="1"/>
  <c r="J17" i="29"/>
  <c r="J38" i="29" s="1"/>
  <c r="J40" i="29" s="1"/>
  <c r="I17" i="29"/>
  <c r="I38" i="29" s="1"/>
  <c r="H17" i="29"/>
  <c r="H38" i="29" s="1"/>
  <c r="H40" i="29" s="1"/>
  <c r="G17" i="29"/>
  <c r="G38" i="29" s="1"/>
  <c r="G40" i="29" s="1"/>
  <c r="F17" i="29"/>
  <c r="E17" i="29"/>
  <c r="E38" i="29" s="1"/>
  <c r="E40" i="29" s="1"/>
  <c r="D17" i="29"/>
  <c r="C17" i="29"/>
  <c r="L17" i="30"/>
  <c r="L38" i="30" s="1"/>
  <c r="L40" i="30" s="1"/>
  <c r="K17" i="30"/>
  <c r="K38" i="30" s="1"/>
  <c r="K40" i="30" s="1"/>
  <c r="J17" i="30"/>
  <c r="J38" i="30" s="1"/>
  <c r="J40" i="30" s="1"/>
  <c r="I17" i="30"/>
  <c r="I38" i="30" s="1"/>
  <c r="H17" i="30"/>
  <c r="H38" i="30" s="1"/>
  <c r="H40" i="30" s="1"/>
  <c r="G17" i="30"/>
  <c r="G38" i="30" s="1"/>
  <c r="G40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L17" i="31"/>
  <c r="L38" i="31" s="1"/>
  <c r="L40" i="31" s="1"/>
  <c r="K17" i="31"/>
  <c r="J17" i="31"/>
  <c r="J38" i="31" s="1"/>
  <c r="J40" i="31" s="1"/>
  <c r="I17" i="31"/>
  <c r="I38" i="31" s="1"/>
  <c r="H17" i="31"/>
  <c r="H38" i="31" s="1"/>
  <c r="H40" i="31" s="1"/>
  <c r="G17" i="31"/>
  <c r="G38" i="31" s="1"/>
  <c r="G40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L17" i="32"/>
  <c r="K17" i="32"/>
  <c r="J17" i="32"/>
  <c r="J38" i="32" s="1"/>
  <c r="J40" i="32" s="1"/>
  <c r="I17" i="32"/>
  <c r="I38" i="32" s="1"/>
  <c r="H17" i="32"/>
  <c r="H38" i="32" s="1"/>
  <c r="H40" i="32" s="1"/>
  <c r="G17" i="32"/>
  <c r="G38" i="32" s="1"/>
  <c r="G40" i="32" s="1"/>
  <c r="F17" i="32"/>
  <c r="F38" i="32" s="1"/>
  <c r="F40" i="32" s="1"/>
  <c r="E17" i="32"/>
  <c r="E38" i="32" s="1"/>
  <c r="E40" i="32" s="1"/>
  <c r="D17" i="32"/>
  <c r="C17" i="32"/>
  <c r="C38" i="32" s="1"/>
  <c r="C40" i="32" s="1"/>
  <c r="L17" i="33"/>
  <c r="K17" i="33"/>
  <c r="J17" i="33"/>
  <c r="J38" i="33" s="1"/>
  <c r="J40" i="33" s="1"/>
  <c r="I17" i="33"/>
  <c r="I38" i="33" s="1"/>
  <c r="H17" i="33"/>
  <c r="H38" i="33" s="1"/>
  <c r="H40" i="33" s="1"/>
  <c r="G17" i="33"/>
  <c r="G38" i="33" s="1"/>
  <c r="G40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L17" i="34"/>
  <c r="L38" i="34" s="1"/>
  <c r="L40" i="34" s="1"/>
  <c r="K17" i="34"/>
  <c r="K38" i="34" s="1"/>
  <c r="K40" i="34" s="1"/>
  <c r="J17" i="34"/>
  <c r="J38" i="34" s="1"/>
  <c r="J40" i="34" s="1"/>
  <c r="I17" i="34"/>
  <c r="I38" i="34" s="1"/>
  <c r="H17" i="34"/>
  <c r="H38" i="34" s="1"/>
  <c r="H40" i="34" s="1"/>
  <c r="G17" i="34"/>
  <c r="G38" i="34" s="1"/>
  <c r="G40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L17" i="35"/>
  <c r="L38" i="35" s="1"/>
  <c r="L40" i="35" s="1"/>
  <c r="K17" i="35"/>
  <c r="K38" i="35" s="1"/>
  <c r="K40" i="35" s="1"/>
  <c r="J17" i="35"/>
  <c r="J38" i="35" s="1"/>
  <c r="J40" i="35" s="1"/>
  <c r="I17" i="35"/>
  <c r="I38" i="35" s="1"/>
  <c r="H17" i="35"/>
  <c r="H38" i="35" s="1"/>
  <c r="H40" i="35" s="1"/>
  <c r="G17" i="35"/>
  <c r="G38" i="35" s="1"/>
  <c r="G40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L17" i="36"/>
  <c r="L38" i="36" s="1"/>
  <c r="L40" i="36" s="1"/>
  <c r="K17" i="36"/>
  <c r="K38" i="36" s="1"/>
  <c r="K40" i="36" s="1"/>
  <c r="J17" i="36"/>
  <c r="J38" i="36" s="1"/>
  <c r="J40" i="36" s="1"/>
  <c r="I17" i="36"/>
  <c r="I38" i="36" s="1"/>
  <c r="H17" i="36"/>
  <c r="H38" i="36" s="1"/>
  <c r="H40" i="36" s="1"/>
  <c r="G17" i="36"/>
  <c r="G38" i="36" s="1"/>
  <c r="G40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L17" i="37"/>
  <c r="L38" i="37" s="1"/>
  <c r="L40" i="37" s="1"/>
  <c r="K17" i="37"/>
  <c r="K38" i="37" s="1"/>
  <c r="K40" i="37" s="1"/>
  <c r="J17" i="37"/>
  <c r="J38" i="37" s="1"/>
  <c r="J40" i="37" s="1"/>
  <c r="I17" i="37"/>
  <c r="I38" i="37" s="1"/>
  <c r="H17" i="37"/>
  <c r="H38" i="37" s="1"/>
  <c r="H40" i="37" s="1"/>
  <c r="G17" i="37"/>
  <c r="G38" i="37" s="1"/>
  <c r="G40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L17" i="38"/>
  <c r="L38" i="38" s="1"/>
  <c r="L40" i="38" s="1"/>
  <c r="K17" i="38"/>
  <c r="K38" i="38" s="1"/>
  <c r="K40" i="38" s="1"/>
  <c r="J17" i="38"/>
  <c r="J38" i="38" s="1"/>
  <c r="J40" i="38" s="1"/>
  <c r="I17" i="38"/>
  <c r="I38" i="38" s="1"/>
  <c r="H17" i="38"/>
  <c r="H38" i="38" s="1"/>
  <c r="H40" i="38" s="1"/>
  <c r="G17" i="38"/>
  <c r="G38" i="38" s="1"/>
  <c r="G40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L17" i="39"/>
  <c r="L38" i="39" s="1"/>
  <c r="L40" i="39" s="1"/>
  <c r="K17" i="39"/>
  <c r="K38" i="39" s="1"/>
  <c r="K40" i="39" s="1"/>
  <c r="J17" i="39"/>
  <c r="J38" i="39" s="1"/>
  <c r="J40" i="39" s="1"/>
  <c r="I17" i="39"/>
  <c r="I38" i="39" s="1"/>
  <c r="H17" i="39"/>
  <c r="H38" i="39" s="1"/>
  <c r="H40" i="39" s="1"/>
  <c r="G17" i="39"/>
  <c r="G38" i="39" s="1"/>
  <c r="G40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L17" i="40"/>
  <c r="L38" i="40" s="1"/>
  <c r="L40" i="40" s="1"/>
  <c r="K17" i="40"/>
  <c r="K38" i="40" s="1"/>
  <c r="K40" i="40" s="1"/>
  <c r="J17" i="40"/>
  <c r="J38" i="40" s="1"/>
  <c r="J40" i="40" s="1"/>
  <c r="I17" i="40"/>
  <c r="I38" i="40" s="1"/>
  <c r="H17" i="40"/>
  <c r="H38" i="40" s="1"/>
  <c r="H40" i="40" s="1"/>
  <c r="G17" i="40"/>
  <c r="G38" i="40" s="1"/>
  <c r="G40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L17" i="1"/>
  <c r="L38" i="1" s="1"/>
  <c r="L40" i="1" s="1"/>
  <c r="K17" i="1"/>
  <c r="K38" i="1" s="1"/>
  <c r="K40" i="1" s="1"/>
  <c r="J17" i="1"/>
  <c r="J38" i="1" s="1"/>
  <c r="J40" i="1" s="1"/>
  <c r="I17" i="1"/>
  <c r="I38" i="1" s="1"/>
  <c r="H17" i="1"/>
  <c r="H38" i="1" s="1"/>
  <c r="H40" i="1" s="1"/>
  <c r="G17" i="1"/>
  <c r="G38" i="1" s="1"/>
  <c r="G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</calcChain>
</file>

<file path=xl/sharedStrings.xml><?xml version="1.0" encoding="utf-8"?>
<sst xmlns="http://schemas.openxmlformats.org/spreadsheetml/2006/main" count="3760" uniqueCount="92">
  <si>
    <t>Eastern Cape: Buffalo City (BUF) - Table A7 Budgeted Cash Flows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</si>
  <si>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</si>
  <si>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</si>
  <si>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</si>
  <si>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</si>
  <si>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</si>
  <si>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</si>
  <si>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</si>
  <si>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</si>
  <si>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</si>
  <si>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</si>
  <si>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</si>
  <si>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</si>
  <si>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</si>
  <si>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</si>
  <si>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</si>
  <si>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</si>
  <si>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</si>
  <si>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</si>
  <si>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</si>
  <si>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</si>
  <si>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</si>
  <si>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</si>
  <si>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</si>
  <si>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</si>
  <si>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</si>
  <si>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</si>
  <si>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</si>
  <si>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</si>
  <si>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</si>
  <si>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</si>
  <si>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</si>
  <si>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</si>
  <si>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</si>
  <si>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</si>
  <si>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</si>
  <si>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</si>
  <si>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</si>
  <si>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</si>
  <si>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</si>
  <si>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</si>
  <si>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</si>
  <si>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</si>
  <si>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</si>
  <si>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</si>
  <si>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</si>
  <si>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</si>
  <si>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</si>
  <si>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</si>
  <si>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</si>
  <si>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A7 Budgeted Cash Flows ( All ) for 4th Quarter ended 30 June 2024 (Figures Finalised as at 2024/07/29)</t>
  </si>
  <si>
    <t>Eastern Cape: Dr Beyers Naude (EC101) - Table A7 Budgeted Cash Flows ( All ) for 4th Quarter ended 30 June 2024 (Figures Finalised as at 2024/07/29)</t>
  </si>
  <si>
    <t>Eastern Cape: Blue Crane Route (EC102) - Table A7 Budgeted Cash Flows ( All ) for 4th Quarter ended 30 June 2024 (Figures Finalised as at 2024/07/29)</t>
  </si>
  <si>
    <t>Eastern Cape: Makana (EC104) - Table A7 Budgeted Cash Flows ( All ) for 4th Quarter ended 30 June 2024 (Figures Finalised as at 2024/07/29)</t>
  </si>
  <si>
    <t>Eastern Cape: Ndlambe (EC105) - Table A7 Budgeted Cash Flows ( All ) for 4th Quarter ended 30 June 2024 (Figures Finalised as at 2024/07/29)</t>
  </si>
  <si>
    <t>Eastern Cape: Sundays River Valley (EC106) - Table A7 Budgeted Cash Flows ( All ) for 4th Quarter ended 30 June 2024 (Figures Finalised as at 2024/07/29)</t>
  </si>
  <si>
    <t>Eastern Cape: Kouga (EC108) - Table A7 Budgeted Cash Flows ( All ) for 4th Quarter ended 30 June 2024 (Figures Finalised as at 2024/07/29)</t>
  </si>
  <si>
    <t>Eastern Cape: Kou-Kamma (EC109) - Table A7 Budgeted Cash Flows ( All ) for 4th Quarter ended 30 June 2024 (Figures Finalised as at 2024/07/29)</t>
  </si>
  <si>
    <t>Eastern Cape: Sarah Baartman (DC10) - Table A7 Budgeted Cash Flows ( All ) for 4th Quarter ended 30 June 2024 (Figures Finalised as at 2024/07/29)</t>
  </si>
  <si>
    <t>Eastern Cape: Mbhashe (EC121) - Table A7 Budgeted Cash Flows ( All ) for 4th Quarter ended 30 June 2024 (Figures Finalised as at 2024/07/29)</t>
  </si>
  <si>
    <t>Eastern Cape: Mnquma (EC122) - Table A7 Budgeted Cash Flows ( All ) for 4th Quarter ended 30 June 2024 (Figures Finalised as at 2024/07/29)</t>
  </si>
  <si>
    <t>Eastern Cape: Great Kei (EC123) - Table A7 Budgeted Cash Flows ( All ) for 4th Quarter ended 30 June 2024 (Figures Finalised as at 2024/07/29)</t>
  </si>
  <si>
    <t>Eastern Cape: Amahlathi (EC124) - Table A7 Budgeted Cash Flows ( All ) for 4th Quarter ended 30 June 2024 (Figures Finalised as at 2024/07/29)</t>
  </si>
  <si>
    <t>Eastern Cape: Ngqushwa (EC126) - Table A7 Budgeted Cash Flows ( All ) for 4th Quarter ended 30 June 2024 (Figures Finalised as at 2024/07/29)</t>
  </si>
  <si>
    <t>Eastern Cape: Raymond Mhlaba (EC129) - Table A7 Budgeted Cash Flows ( All ) for 4th Quarter ended 30 June 2024 (Figures Finalised as at 2024/07/29)</t>
  </si>
  <si>
    <t>Eastern Cape: Amathole (DC12) - Table A7 Budgeted Cash Flows ( All ) for 4th Quarter ended 30 June 2024 (Figures Finalised as at 2024/07/29)</t>
  </si>
  <si>
    <t>Eastern Cape: Inxuba Yethemba (EC131) - Table A7 Budgeted Cash Flows ( All ) for 4th Quarter ended 30 June 2024 (Figures Finalised as at 2024/07/29)</t>
  </si>
  <si>
    <t>Eastern Cape: Intsika Yethu (EC135) - Table A7 Budgeted Cash Flows ( All ) for 4th Quarter ended 30 June 2024 (Figures Finalised as at 2024/07/29)</t>
  </si>
  <si>
    <t>Eastern Cape: Emalahleni (EC) (EC136) - Table A7 Budgeted Cash Flows ( All ) for 4th Quarter ended 30 June 2024 (Figures Finalised as at 2024/07/29)</t>
  </si>
  <si>
    <t>Eastern Cape: Dr. A.B. Xuma (EC137) - Table A7 Budgeted Cash Flows ( All ) for 4th Quarter ended 30 June 2024 (Figures Finalised as at 2024/07/29)</t>
  </si>
  <si>
    <t>Eastern Cape: Sakhisizwe (EC138) - Table A7 Budgeted Cash Flows ( All ) for 4th Quarter ended 30 June 2024 (Figures Finalised as at 2024/07/29)</t>
  </si>
  <si>
    <t>Eastern Cape: Enoch Mgijima (EC139) - Table A7 Budgeted Cash Flows ( All ) for 4th Quarter ended 30 June 2024 (Figures Finalised as at 2024/07/29)</t>
  </si>
  <si>
    <t>Eastern Cape: Chris Hani (DC13) - Table A7 Budgeted Cash Flows ( All ) for 4th Quarter ended 30 June 2024 (Figures Finalised as at 2024/07/29)</t>
  </si>
  <si>
    <t>Eastern Cape: Elundini (EC141) - Table A7 Budgeted Cash Flows ( All ) for 4th Quarter ended 30 June 2024 (Figures Finalised as at 2024/07/29)</t>
  </si>
  <si>
    <t>Eastern Cape: Senqu (EC142) - Table A7 Budgeted Cash Flows ( All ) for 4th Quarter ended 30 June 2024 (Figures Finalised as at 2024/07/29)</t>
  </si>
  <si>
    <t>Eastern Cape: Walter Sisulu (EC145) - Table A7 Budgeted Cash Flows ( All ) for 4th Quarter ended 30 June 2024 (Figures Finalised as at 2024/07/29)</t>
  </si>
  <si>
    <t>Eastern Cape: Joe Gqabi (DC14) - Table A7 Budgeted Cash Flows ( All ) for 4th Quarter ended 30 June 2024 (Figures Finalised as at 2024/07/29)</t>
  </si>
  <si>
    <t>Eastern Cape: Ngquza Hills (EC153) - Table A7 Budgeted Cash Flows ( All ) for 4th Quarter ended 30 June 2024 (Figures Finalised as at 2024/07/29)</t>
  </si>
  <si>
    <t>Eastern Cape: Port St Johns (EC154) - Table A7 Budgeted Cash Flows ( All ) for 4th Quarter ended 30 June 2024 (Figures Finalised as at 2024/07/29)</t>
  </si>
  <si>
    <t>Eastern Cape: Nyandeni (EC155) - Table A7 Budgeted Cash Flows ( All ) for 4th Quarter ended 30 June 2024 (Figures Finalised as at 2024/07/29)</t>
  </si>
  <si>
    <t>Eastern Cape: Mhlontlo (EC156) - Table A7 Budgeted Cash Flows ( All ) for 4th Quarter ended 30 June 2024 (Figures Finalised as at 2024/07/29)</t>
  </si>
  <si>
    <t>Eastern Cape: King Sabata Dalindyebo (EC157) - Table A7 Budgeted Cash Flows ( All ) for 4th Quarter ended 30 June 2024 (Figures Finalised as at 2024/07/29)</t>
  </si>
  <si>
    <t>Eastern Cape: O R Tambo (DC15) - Table A7 Budgeted Cash Flows ( All ) for 4th Quarter ended 30 June 2024 (Figures Finalised as at 2024/07/29)</t>
  </si>
  <si>
    <t>Eastern Cape: Matatiele (EC441) - Table A7 Budgeted Cash Flows ( All ) for 4th Quarter ended 30 June 2024 (Figures Finalised as at 2024/07/29)</t>
  </si>
  <si>
    <t>Eastern Cape: Umzimvubu (EC442) - Table A7 Budgeted Cash Flows ( All ) for 4th Quarter ended 30 June 2024 (Figures Finalised as at 2024/07/29)</t>
  </si>
  <si>
    <t>Eastern Cape: Winnie Madikizela-Mandela (EC443) - Table A7 Budgeted Cash Flows ( All ) for 4th Quarter ended 30 June 2024 (Figures Finalised as at 2024/07/29)</t>
  </si>
  <si>
    <t>Eastern Cape: Ntabankulu (EC444) - Table A7 Budgeted Cash Flows ( All ) for 4th Quarter ended 30 June 2024 (Figures Finalised as at 2024/07/29)</t>
  </si>
  <si>
    <t>Eastern Cape: Alfred Nzo (DC44) - Table A7 Budgeted Cash Flows ( All ) for 4th Quarter ended 30 June 2024 (Figures Finalised as at 2024/07/29)</t>
  </si>
  <si>
    <t>Summary - Table A7 Budgeted Cash Flows ( All ) for 4th Quarter ended 30 June 2024 (Figures Finalised as at 2024/07/29)</t>
  </si>
  <si>
    <t>References</t>
  </si>
  <si>
    <t>1. Local/District municipalities to include transfers from/to District/Local Municipalities</t>
  </si>
  <si>
    <t>2. Cash equivalents includes investments with maturities of 3 months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</si>
</sst>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5" fontId="3" fillId="0" borderId="15" xfId="0" applyNumberFormat="1" applyFont="1" applyBorder="1"/>
    <xf numFmtId="165" fontId="3" fillId="0" borderId="16" xfId="0" applyNumberFormat="1" applyFont="1" applyBorder="1"/>
    <xf numFmtId="165" fontId="3" fillId="0" borderId="11" xfId="0" applyNumberFormat="1" applyFont="1" applyBorder="1"/>
    <xf numFmtId="165" fontId="3" fillId="0" borderId="0" xfId="0" applyNumberFormat="1" applyFont="1"/>
    <xf numFmtId="165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5" fontId="2" fillId="0" borderId="19" xfId="0" applyNumberFormat="1" applyFont="1" applyBorder="1"/>
    <xf numFmtId="165" fontId="2" fillId="0" borderId="20" xfId="0" applyNumberFormat="1" applyFont="1" applyBorder="1"/>
    <xf numFmtId="165" fontId="2" fillId="0" borderId="18" xfId="0" applyNumberFormat="1" applyFont="1" applyBorder="1"/>
    <xf numFmtId="165" fontId="2" fillId="0" borderId="21" xfId="0" applyNumberFormat="1" applyFont="1" applyBorder="1"/>
    <xf numFmtId="165" fontId="2" fillId="0" borderId="22" xfId="0" applyNumberFormat="1" applyFont="1" applyBorder="1"/>
    <xf numFmtId="0" fontId="3" fillId="0" borderId="11" xfId="0" applyFont="1" applyBorder="1"/>
    <xf numFmtId="165" fontId="2" fillId="0" borderId="15" xfId="0" applyNumberFormat="1" applyFont="1" applyBorder="1"/>
    <xf numFmtId="165" fontId="2" fillId="0" borderId="16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7" xfId="0" applyNumberFormat="1" applyFont="1" applyBorder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9" xfId="0" applyNumberFormat="1" applyFont="1" applyBorder="1"/>
    <xf numFmtId="165" fontId="2" fillId="0" borderId="10" xfId="0" applyNumberFormat="1" applyFont="1" applyBorder="1"/>
    <xf numFmtId="165" fontId="2" fillId="0" borderId="8" xfId="0" applyNumberFormat="1" applyFont="1" applyBorder="1"/>
    <xf numFmtId="165" fontId="2" fillId="0" borderId="1" xfId="0" applyNumberFormat="1" applyFont="1" applyBorder="1"/>
    <xf numFmtId="165" fontId="2" fillId="0" borderId="23" xfId="0" applyNumberFormat="1" applyFont="1" applyBorder="1"/>
    <xf numFmtId="0" fontId="3" fillId="0" borderId="0" xfId="0" applyFont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L43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2323371456</v>
      </c>
      <c r="D6" s="19">
        <v>1205112057</v>
      </c>
      <c r="E6" s="20">
        <v>7510186272</v>
      </c>
      <c r="F6" s="21">
        <v>9008148701</v>
      </c>
      <c r="G6" s="19">
        <v>9275957432</v>
      </c>
      <c r="H6" s="20">
        <v>9275957432</v>
      </c>
      <c r="I6" s="22">
        <v>-3976080202</v>
      </c>
      <c r="J6" s="23">
        <v>6667370200</v>
      </c>
      <c r="K6" s="19">
        <v>8088018515</v>
      </c>
      <c r="L6" s="20">
        <v>8928579183</v>
      </c>
    </row>
    <row r="7" spans="1:12" ht="13.5" x14ac:dyDescent="0.25">
      <c r="A7" s="24" t="s">
        <v>22</v>
      </c>
      <c r="B7" s="18" t="s">
        <v>19</v>
      </c>
      <c r="C7" s="19">
        <v>4613321822</v>
      </c>
      <c r="D7" s="19">
        <v>5527822643</v>
      </c>
      <c r="E7" s="20">
        <v>5776714005</v>
      </c>
      <c r="F7" s="21">
        <v>19281137147</v>
      </c>
      <c r="G7" s="19">
        <v>15313457488</v>
      </c>
      <c r="H7" s="20">
        <v>15313457488</v>
      </c>
      <c r="I7" s="22">
        <v>12927795142</v>
      </c>
      <c r="J7" s="23">
        <v>16942369663</v>
      </c>
      <c r="K7" s="19">
        <v>19398853240</v>
      </c>
      <c r="L7" s="20">
        <v>21806099982</v>
      </c>
    </row>
    <row r="8" spans="1:12" ht="13.5" x14ac:dyDescent="0.25">
      <c r="A8" s="24" t="s">
        <v>23</v>
      </c>
      <c r="B8" s="18" t="s">
        <v>19</v>
      </c>
      <c r="C8" s="19">
        <v>9829468241</v>
      </c>
      <c r="D8" s="19">
        <v>7862841537</v>
      </c>
      <c r="E8" s="20">
        <v>7815201069</v>
      </c>
      <c r="F8" s="21">
        <v>3353739447</v>
      </c>
      <c r="G8" s="19">
        <v>7037490068</v>
      </c>
      <c r="H8" s="20">
        <v>7037490068</v>
      </c>
      <c r="I8" s="22">
        <v>6584646885</v>
      </c>
      <c r="J8" s="23">
        <v>5476480839</v>
      </c>
      <c r="K8" s="19">
        <v>4004779566</v>
      </c>
      <c r="L8" s="20">
        <v>3924455676</v>
      </c>
    </row>
    <row r="9" spans="1:12" ht="13.5" x14ac:dyDescent="0.25">
      <c r="A9" s="24" t="s">
        <v>24</v>
      </c>
      <c r="B9" s="18" t="s">
        <v>25</v>
      </c>
      <c r="C9" s="19">
        <v>6337075780</v>
      </c>
      <c r="D9" s="19">
        <v>10660309042</v>
      </c>
      <c r="E9" s="20">
        <v>10859230961</v>
      </c>
      <c r="F9" s="21">
        <v>12386130618</v>
      </c>
      <c r="G9" s="19">
        <v>12813352744</v>
      </c>
      <c r="H9" s="20">
        <v>12813352744</v>
      </c>
      <c r="I9" s="22">
        <v>11608745845</v>
      </c>
      <c r="J9" s="23">
        <v>15177930458</v>
      </c>
      <c r="K9" s="19">
        <v>15318412885</v>
      </c>
      <c r="L9" s="20">
        <v>15374494559</v>
      </c>
    </row>
    <row r="10" spans="1:12" ht="13.5" x14ac:dyDescent="0.25">
      <c r="A10" s="24" t="s">
        <v>26</v>
      </c>
      <c r="B10" s="18" t="s">
        <v>25</v>
      </c>
      <c r="C10" s="19">
        <v>3287656907</v>
      </c>
      <c r="D10" s="19">
        <v>5248070855</v>
      </c>
      <c r="E10" s="20">
        <v>5429733816</v>
      </c>
      <c r="F10" s="21">
        <v>4953204511</v>
      </c>
      <c r="G10" s="19">
        <v>6454155050</v>
      </c>
      <c r="H10" s="20">
        <v>6454155050</v>
      </c>
      <c r="I10" s="22">
        <v>6493667509</v>
      </c>
      <c r="J10" s="23">
        <v>6937441129</v>
      </c>
      <c r="K10" s="19">
        <v>6781903860</v>
      </c>
      <c r="L10" s="20">
        <v>6886725473</v>
      </c>
    </row>
    <row r="11" spans="1:12" ht="13.5" x14ac:dyDescent="0.25">
      <c r="A11" s="24" t="s">
        <v>27</v>
      </c>
      <c r="B11" s="18" t="s">
        <v>19</v>
      </c>
      <c r="C11" s="19">
        <v>8486995</v>
      </c>
      <c r="D11" s="19">
        <v>78931551</v>
      </c>
      <c r="E11" s="20">
        <v>235954388</v>
      </c>
      <c r="F11" s="21">
        <v>411107041</v>
      </c>
      <c r="G11" s="19">
        <v>614882308</v>
      </c>
      <c r="H11" s="20">
        <v>614882308</v>
      </c>
      <c r="I11" s="22">
        <v>431452780</v>
      </c>
      <c r="J11" s="23">
        <v>2152114042</v>
      </c>
      <c r="K11" s="19">
        <v>2273434690</v>
      </c>
      <c r="L11" s="20">
        <v>2399796830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-11551569796</v>
      </c>
      <c r="D14" s="19">
        <v>-15003885493</v>
      </c>
      <c r="E14" s="20">
        <v>-17005810261</v>
      </c>
      <c r="F14" s="21">
        <v>-36918722091</v>
      </c>
      <c r="G14" s="19">
        <v>-41106107370</v>
      </c>
      <c r="H14" s="20">
        <v>-41106107370</v>
      </c>
      <c r="I14" s="22">
        <v>-20587767560</v>
      </c>
      <c r="J14" s="23">
        <v>-39840757563</v>
      </c>
      <c r="K14" s="19">
        <v>-42227361674</v>
      </c>
      <c r="L14" s="20">
        <v>-45834903529</v>
      </c>
    </row>
    <row r="15" spans="1:12" ht="13.5" x14ac:dyDescent="0.25">
      <c r="A15" s="24" t="s">
        <v>31</v>
      </c>
      <c r="B15" s="18" t="s">
        <v>19</v>
      </c>
      <c r="C15" s="19">
        <v>-29855883</v>
      </c>
      <c r="D15" s="19">
        <v>-363343242</v>
      </c>
      <c r="E15" s="20">
        <v>-16937080</v>
      </c>
      <c r="F15" s="21">
        <v>-165415532</v>
      </c>
      <c r="G15" s="19">
        <v>-161684852</v>
      </c>
      <c r="H15" s="20">
        <v>-161684852</v>
      </c>
      <c r="I15" s="22">
        <v>-13072146</v>
      </c>
      <c r="J15" s="23">
        <v>-116340894</v>
      </c>
      <c r="K15" s="19">
        <v>-128053835</v>
      </c>
      <c r="L15" s="20">
        <v>-124596941</v>
      </c>
    </row>
    <row r="16" spans="1:12" ht="13.5" x14ac:dyDescent="0.25">
      <c r="A16" s="24" t="s">
        <v>32</v>
      </c>
      <c r="B16" s="18" t="s">
        <v>25</v>
      </c>
      <c r="C16" s="19">
        <v>195430279</v>
      </c>
      <c r="D16" s="19">
        <v>-201160612</v>
      </c>
      <c r="E16" s="20">
        <v>-220552042</v>
      </c>
      <c r="F16" s="21">
        <v>-293083894</v>
      </c>
      <c r="G16" s="19">
        <v>-341514717</v>
      </c>
      <c r="H16" s="20">
        <v>-341514717</v>
      </c>
      <c r="I16" s="22">
        <v>-207934590</v>
      </c>
      <c r="J16" s="23">
        <v>-342435754</v>
      </c>
      <c r="K16" s="19">
        <v>-257734127</v>
      </c>
      <c r="L16" s="20">
        <v>-277132455</v>
      </c>
    </row>
    <row r="17" spans="1:12" ht="13.5" x14ac:dyDescent="0.25">
      <c r="A17" s="25" t="s">
        <v>33</v>
      </c>
      <c r="B17" s="26" t="s">
        <v>19</v>
      </c>
      <c r="C17" s="27">
        <f>SUM(C6:C16)</f>
        <v>15013385801</v>
      </c>
      <c r="D17" s="27">
        <f t="shared" ref="D17:L17" si="0">SUM(D6:D16)</f>
        <v>15014698338</v>
      </c>
      <c r="E17" s="28">
        <f t="shared" si="0"/>
        <v>20383721128</v>
      </c>
      <c r="F17" s="29">
        <f t="shared" si="0"/>
        <v>12016245948</v>
      </c>
      <c r="G17" s="27">
        <f t="shared" si="0"/>
        <v>9899988151</v>
      </c>
      <c r="H17" s="30">
        <f t="shared" si="0"/>
        <v>9899988151</v>
      </c>
      <c r="I17" s="29">
        <f t="shared" si="0"/>
        <v>13261453663</v>
      </c>
      <c r="J17" s="31">
        <f t="shared" si="0"/>
        <v>13054172120</v>
      </c>
      <c r="K17" s="27">
        <f t="shared" si="0"/>
        <v>13252253120</v>
      </c>
      <c r="L17" s="28">
        <f t="shared" si="0"/>
        <v>13083518778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26306710</v>
      </c>
      <c r="D21" s="19">
        <v>30799013</v>
      </c>
      <c r="E21" s="20">
        <v>38095818</v>
      </c>
      <c r="F21" s="38">
        <v>49580354</v>
      </c>
      <c r="G21" s="39">
        <v>59173074</v>
      </c>
      <c r="H21" s="40">
        <v>59173074</v>
      </c>
      <c r="I21" s="22">
        <v>66983363</v>
      </c>
      <c r="J21" s="41">
        <v>32390983</v>
      </c>
      <c r="K21" s="39">
        <v>30831377</v>
      </c>
      <c r="L21" s="40">
        <v>31896616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-135789439</v>
      </c>
      <c r="D23" s="19">
        <v>-143482707</v>
      </c>
      <c r="E23" s="20">
        <v>-123643115</v>
      </c>
      <c r="F23" s="38">
        <v>-55000000</v>
      </c>
      <c r="G23" s="39">
        <v>-158667820</v>
      </c>
      <c r="H23" s="40">
        <v>-158667820</v>
      </c>
      <c r="I23" s="22">
        <v>123288414</v>
      </c>
      <c r="J23" s="41">
        <v>-160867500</v>
      </c>
      <c r="K23" s="39">
        <v>-162225228</v>
      </c>
      <c r="L23" s="40">
        <v>-163158638</v>
      </c>
    </row>
    <row r="24" spans="1:12" ht="13.5" x14ac:dyDescent="0.25">
      <c r="A24" s="24" t="s">
        <v>37</v>
      </c>
      <c r="B24" s="18" t="s">
        <v>19</v>
      </c>
      <c r="C24" s="19">
        <v>-9525087</v>
      </c>
      <c r="D24" s="19">
        <v>-87716</v>
      </c>
      <c r="E24" s="20">
        <v>1348044</v>
      </c>
      <c r="F24" s="21">
        <v>-61500</v>
      </c>
      <c r="G24" s="19">
        <v>18400</v>
      </c>
      <c r="H24" s="20">
        <v>18400</v>
      </c>
      <c r="I24" s="22">
        <v>-706859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-2897529031</v>
      </c>
      <c r="D26" s="19">
        <v>-3316094317</v>
      </c>
      <c r="E26" s="20">
        <v>-3529041465</v>
      </c>
      <c r="F26" s="21">
        <v>-8139657525</v>
      </c>
      <c r="G26" s="19">
        <v>-8310388536</v>
      </c>
      <c r="H26" s="20">
        <v>-8310388536</v>
      </c>
      <c r="I26" s="22">
        <v>-4909912123</v>
      </c>
      <c r="J26" s="23">
        <v>-8163576018</v>
      </c>
      <c r="K26" s="19">
        <v>-7442219100</v>
      </c>
      <c r="L26" s="20">
        <v>-7265208432</v>
      </c>
    </row>
    <row r="27" spans="1:12" ht="13.5" x14ac:dyDescent="0.25">
      <c r="A27" s="25" t="s">
        <v>39</v>
      </c>
      <c r="B27" s="26" t="s">
        <v>19</v>
      </c>
      <c r="C27" s="27">
        <f>SUM(C21:C26)</f>
        <v>-3016536847</v>
      </c>
      <c r="D27" s="27">
        <f t="shared" ref="D27:L27" si="1">SUM(D21:D26)</f>
        <v>-3428865727</v>
      </c>
      <c r="E27" s="28">
        <f t="shared" si="1"/>
        <v>-3613240718</v>
      </c>
      <c r="F27" s="29">
        <f t="shared" si="1"/>
        <v>-8145138671</v>
      </c>
      <c r="G27" s="27">
        <f t="shared" si="1"/>
        <v>-8409864882</v>
      </c>
      <c r="H27" s="28">
        <f t="shared" si="1"/>
        <v>-8409864882</v>
      </c>
      <c r="I27" s="30">
        <f t="shared" si="1"/>
        <v>-4720347205</v>
      </c>
      <c r="J27" s="31">
        <f t="shared" si="1"/>
        <v>-8292052535</v>
      </c>
      <c r="K27" s="27">
        <f t="shared" si="1"/>
        <v>-7573612951</v>
      </c>
      <c r="L27" s="28">
        <f t="shared" si="1"/>
        <v>-7396470454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11000000</v>
      </c>
      <c r="H31" s="20">
        <v>11000000</v>
      </c>
      <c r="I31" s="22">
        <v>0</v>
      </c>
      <c r="J31" s="23">
        <v>-7000000</v>
      </c>
      <c r="K31" s="19">
        <v>-7322000</v>
      </c>
      <c r="L31" s="20">
        <v>7658812</v>
      </c>
    </row>
    <row r="32" spans="1:12" ht="13.5" x14ac:dyDescent="0.25">
      <c r="A32" s="24" t="s">
        <v>42</v>
      </c>
      <c r="B32" s="18" t="s">
        <v>19</v>
      </c>
      <c r="C32" s="19">
        <v>-1201892</v>
      </c>
      <c r="D32" s="19">
        <v>0</v>
      </c>
      <c r="E32" s="20">
        <v>0</v>
      </c>
      <c r="F32" s="21">
        <v>60000000</v>
      </c>
      <c r="G32" s="19">
        <v>60000000</v>
      </c>
      <c r="H32" s="20">
        <v>60000000</v>
      </c>
      <c r="I32" s="22">
        <v>30000000</v>
      </c>
      <c r="J32" s="23">
        <v>30000000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90491</v>
      </c>
      <c r="F33" s="21">
        <v>58932</v>
      </c>
      <c r="G33" s="39">
        <v>13058932</v>
      </c>
      <c r="H33" s="40">
        <v>13058932</v>
      </c>
      <c r="I33" s="42">
        <v>437871</v>
      </c>
      <c r="J33" s="23">
        <v>16489332</v>
      </c>
      <c r="K33" s="19">
        <v>19412537</v>
      </c>
      <c r="L33" s="20">
        <v>21245231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-55844374</v>
      </c>
      <c r="D35" s="19">
        <v>-45440799</v>
      </c>
      <c r="E35" s="20">
        <v>-126048623</v>
      </c>
      <c r="F35" s="21">
        <v>-72756504</v>
      </c>
      <c r="G35" s="19">
        <v>-55999069</v>
      </c>
      <c r="H35" s="20">
        <v>-55999069</v>
      </c>
      <c r="I35" s="22">
        <v>-34821258</v>
      </c>
      <c r="J35" s="23">
        <v>-54618009</v>
      </c>
      <c r="K35" s="19">
        <v>-52407031</v>
      </c>
      <c r="L35" s="20">
        <v>-50778081</v>
      </c>
    </row>
    <row r="36" spans="1:12" ht="13.5" x14ac:dyDescent="0.25">
      <c r="A36" s="25" t="s">
        <v>45</v>
      </c>
      <c r="B36" s="26" t="s">
        <v>19</v>
      </c>
      <c r="C36" s="27">
        <f>SUM(C31:C35)</f>
        <v>-57046266</v>
      </c>
      <c r="D36" s="27">
        <f t="shared" ref="D36:L36" si="2">SUM(D31:D35)</f>
        <v>-45440799</v>
      </c>
      <c r="E36" s="28">
        <f t="shared" si="2"/>
        <v>-125958132</v>
      </c>
      <c r="F36" s="29">
        <f t="shared" si="2"/>
        <v>-12697572</v>
      </c>
      <c r="G36" s="27">
        <f t="shared" si="2"/>
        <v>28059863</v>
      </c>
      <c r="H36" s="28">
        <f t="shared" si="2"/>
        <v>28059863</v>
      </c>
      <c r="I36" s="30">
        <f t="shared" si="2"/>
        <v>-4383387</v>
      </c>
      <c r="J36" s="31">
        <f t="shared" si="2"/>
        <v>-15128677</v>
      </c>
      <c r="K36" s="27">
        <f t="shared" si="2"/>
        <v>-40316494</v>
      </c>
      <c r="L36" s="28">
        <f t="shared" si="2"/>
        <v>-21874038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11939802688</v>
      </c>
      <c r="D38" s="33">
        <f t="shared" ref="D38:L38" si="3">+D17+D27+D36</f>
        <v>11540391812</v>
      </c>
      <c r="E38" s="34">
        <f t="shared" si="3"/>
        <v>16644522278</v>
      </c>
      <c r="F38" s="35">
        <f t="shared" si="3"/>
        <v>3858409705</v>
      </c>
      <c r="G38" s="33">
        <f t="shared" si="3"/>
        <v>1518183132</v>
      </c>
      <c r="H38" s="34">
        <f t="shared" si="3"/>
        <v>1518183132</v>
      </c>
      <c r="I38" s="36">
        <f t="shared" si="3"/>
        <v>8536723071</v>
      </c>
      <c r="J38" s="37">
        <f t="shared" si="3"/>
        <v>4746990908</v>
      </c>
      <c r="K38" s="33">
        <f t="shared" si="3"/>
        <v>5638323675</v>
      </c>
      <c r="L38" s="34">
        <f t="shared" si="3"/>
        <v>5665174286</v>
      </c>
    </row>
    <row r="39" spans="1:12" ht="13.5" x14ac:dyDescent="0.25">
      <c r="A39" s="24" t="s">
        <v>47</v>
      </c>
      <c r="B39" s="18" t="s">
        <v>48</v>
      </c>
      <c r="C39" s="33">
        <v>2574492489</v>
      </c>
      <c r="D39" s="33">
        <v>4971353885</v>
      </c>
      <c r="E39" s="34">
        <v>5370869497</v>
      </c>
      <c r="F39" s="35">
        <v>6663117103</v>
      </c>
      <c r="G39" s="33">
        <v>7161075682</v>
      </c>
      <c r="H39" s="34">
        <v>7161075682</v>
      </c>
      <c r="I39" s="36">
        <v>4389962402</v>
      </c>
      <c r="J39" s="37">
        <v>7006259197</v>
      </c>
      <c r="K39" s="33">
        <v>6831389475</v>
      </c>
      <c r="L39" s="34">
        <v>8274013607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14514295177</v>
      </c>
      <c r="D40" s="45">
        <f t="shared" si="4"/>
        <v>16511745697</v>
      </c>
      <c r="E40" s="46">
        <f t="shared" si="4"/>
        <v>22015391775</v>
      </c>
      <c r="F40" s="47">
        <f t="shared" si="4"/>
        <v>10521526808</v>
      </c>
      <c r="G40" s="45">
        <f t="shared" si="4"/>
        <v>8679258814</v>
      </c>
      <c r="H40" s="46">
        <f t="shared" si="4"/>
        <v>8679258814</v>
      </c>
      <c r="I40" s="48">
        <v>22628200565</v>
      </c>
      <c r="J40" s="49">
        <f>+J38+J39</f>
        <v>11753250105</v>
      </c>
      <c r="K40" s="45">
        <f>+K38+K39</f>
        <v>12469713150</v>
      </c>
      <c r="L40" s="46">
        <f>+L38+L39</f>
        <v>13939187893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1300935799</v>
      </c>
      <c r="D6" s="19">
        <v>1375150925</v>
      </c>
      <c r="E6" s="20">
        <v>1502577204</v>
      </c>
      <c r="F6" s="21">
        <v>1777904811</v>
      </c>
      <c r="G6" s="19">
        <v>1722690376</v>
      </c>
      <c r="H6" s="20">
        <v>1722690376</v>
      </c>
      <c r="I6" s="22">
        <v>1472172838</v>
      </c>
      <c r="J6" s="23">
        <v>1772612272</v>
      </c>
      <c r="K6" s="19">
        <v>1901694807</v>
      </c>
      <c r="L6" s="20">
        <v>2038902088</v>
      </c>
    </row>
    <row r="7" spans="1:12" ht="13.5" x14ac:dyDescent="0.25">
      <c r="A7" s="24" t="s">
        <v>22</v>
      </c>
      <c r="B7" s="18" t="s">
        <v>19</v>
      </c>
      <c r="C7" s="19">
        <v>2809850717</v>
      </c>
      <c r="D7" s="19">
        <v>3019328925</v>
      </c>
      <c r="E7" s="20">
        <v>3223821365</v>
      </c>
      <c r="F7" s="21">
        <v>3579825362</v>
      </c>
      <c r="G7" s="19">
        <v>3422509017</v>
      </c>
      <c r="H7" s="20">
        <v>3422509017</v>
      </c>
      <c r="I7" s="22">
        <v>3141552404</v>
      </c>
      <c r="J7" s="23">
        <v>3822071508</v>
      </c>
      <c r="K7" s="19">
        <v>4367231252</v>
      </c>
      <c r="L7" s="20">
        <v>4997441396</v>
      </c>
    </row>
    <row r="8" spans="1:12" ht="13.5" x14ac:dyDescent="0.25">
      <c r="A8" s="24" t="s">
        <v>23</v>
      </c>
      <c r="B8" s="18" t="s">
        <v>19</v>
      </c>
      <c r="C8" s="19">
        <v>6202651521</v>
      </c>
      <c r="D8" s="19">
        <v>4579087598</v>
      </c>
      <c r="E8" s="20">
        <v>5038218948</v>
      </c>
      <c r="F8" s="21">
        <v>1006865112</v>
      </c>
      <c r="G8" s="19">
        <v>964726190</v>
      </c>
      <c r="H8" s="20">
        <v>964726190</v>
      </c>
      <c r="I8" s="22">
        <v>4101498060</v>
      </c>
      <c r="J8" s="23">
        <v>879984297</v>
      </c>
      <c r="K8" s="19">
        <v>961973616</v>
      </c>
      <c r="L8" s="20">
        <v>763511200</v>
      </c>
    </row>
    <row r="9" spans="1:12" ht="13.5" x14ac:dyDescent="0.25">
      <c r="A9" s="24" t="s">
        <v>24</v>
      </c>
      <c r="B9" s="18" t="s">
        <v>25</v>
      </c>
      <c r="C9" s="19">
        <v>19956094</v>
      </c>
      <c r="D9" s="19">
        <v>1067835992</v>
      </c>
      <c r="E9" s="20">
        <v>1154816166</v>
      </c>
      <c r="F9" s="21">
        <v>1463862078</v>
      </c>
      <c r="G9" s="19">
        <v>1497272866</v>
      </c>
      <c r="H9" s="20">
        <v>1497272866</v>
      </c>
      <c r="I9" s="22">
        <v>1261028069</v>
      </c>
      <c r="J9" s="23">
        <v>1549051865</v>
      </c>
      <c r="K9" s="19">
        <v>1714251379</v>
      </c>
      <c r="L9" s="20">
        <v>1751160559</v>
      </c>
    </row>
    <row r="10" spans="1:12" ht="13.5" x14ac:dyDescent="0.25">
      <c r="A10" s="24" t="s">
        <v>26</v>
      </c>
      <c r="B10" s="18" t="s">
        <v>25</v>
      </c>
      <c r="C10" s="19">
        <v>899284507</v>
      </c>
      <c r="D10" s="19">
        <v>704364838</v>
      </c>
      <c r="E10" s="20">
        <v>752565236</v>
      </c>
      <c r="F10" s="21">
        <v>760580443</v>
      </c>
      <c r="G10" s="19">
        <v>759480444</v>
      </c>
      <c r="H10" s="20">
        <v>759480444</v>
      </c>
      <c r="I10" s="22">
        <v>859714980</v>
      </c>
      <c r="J10" s="23">
        <v>788698251</v>
      </c>
      <c r="K10" s="19">
        <v>829491625</v>
      </c>
      <c r="L10" s="20">
        <v>949735440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29764301</v>
      </c>
      <c r="E11" s="20">
        <v>52353290</v>
      </c>
      <c r="F11" s="21">
        <v>24054418</v>
      </c>
      <c r="G11" s="19">
        <v>38553497</v>
      </c>
      <c r="H11" s="20">
        <v>38553497</v>
      </c>
      <c r="I11" s="22">
        <v>55262925</v>
      </c>
      <c r="J11" s="23">
        <v>187867567</v>
      </c>
      <c r="K11" s="19">
        <v>201659339</v>
      </c>
      <c r="L11" s="20">
        <v>216339649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-6800300159</v>
      </c>
      <c r="D14" s="19">
        <v>-6387311666</v>
      </c>
      <c r="E14" s="20">
        <v>-6663495702</v>
      </c>
      <c r="F14" s="21">
        <v>-7299128622</v>
      </c>
      <c r="G14" s="19">
        <v>-6873776692</v>
      </c>
      <c r="H14" s="20">
        <v>-6873776692</v>
      </c>
      <c r="I14" s="22">
        <v>-7172739436</v>
      </c>
      <c r="J14" s="23">
        <v>-7518709842</v>
      </c>
      <c r="K14" s="19">
        <v>-8450124339</v>
      </c>
      <c r="L14" s="20">
        <v>-9085904577</v>
      </c>
    </row>
    <row r="15" spans="1:12" ht="13.5" x14ac:dyDescent="0.25">
      <c r="A15" s="24" t="s">
        <v>31</v>
      </c>
      <c r="B15" s="18" t="s">
        <v>19</v>
      </c>
      <c r="C15" s="19">
        <v>-26192670</v>
      </c>
      <c r="D15" s="19">
        <v>-21160421</v>
      </c>
      <c r="E15" s="20">
        <v>-16580598</v>
      </c>
      <c r="F15" s="21">
        <v>-13567183</v>
      </c>
      <c r="G15" s="19">
        <v>-13567183</v>
      </c>
      <c r="H15" s="20">
        <v>-13567183</v>
      </c>
      <c r="I15" s="22">
        <v>-12107484</v>
      </c>
      <c r="J15" s="23">
        <v>-13906496</v>
      </c>
      <c r="K15" s="19">
        <v>-14254391</v>
      </c>
      <c r="L15" s="20">
        <v>-14967110</v>
      </c>
    </row>
    <row r="16" spans="1:12" ht="13.5" x14ac:dyDescent="0.25">
      <c r="A16" s="24" t="s">
        <v>32</v>
      </c>
      <c r="B16" s="18" t="s">
        <v>25</v>
      </c>
      <c r="C16" s="19">
        <v>-88342117</v>
      </c>
      <c r="D16" s="19">
        <v>-118734592</v>
      </c>
      <c r="E16" s="20">
        <v>-127369915</v>
      </c>
      <c r="F16" s="21">
        <v>-154110060</v>
      </c>
      <c r="G16" s="19">
        <v>-144057443</v>
      </c>
      <c r="H16" s="20">
        <v>-144057443</v>
      </c>
      <c r="I16" s="22">
        <v>-124911371</v>
      </c>
      <c r="J16" s="23">
        <v>-142580580</v>
      </c>
      <c r="K16" s="19">
        <v>-98156883</v>
      </c>
      <c r="L16" s="20">
        <v>-105185298</v>
      </c>
    </row>
    <row r="17" spans="1:12" ht="13.5" x14ac:dyDescent="0.25">
      <c r="A17" s="25" t="s">
        <v>33</v>
      </c>
      <c r="B17" s="26" t="s">
        <v>19</v>
      </c>
      <c r="C17" s="27">
        <f>SUM(C6:C16)</f>
        <v>4317843692</v>
      </c>
      <c r="D17" s="27">
        <f t="shared" ref="D17:L17" si="0">SUM(D6:D16)</f>
        <v>4248325900</v>
      </c>
      <c r="E17" s="28">
        <f t="shared" si="0"/>
        <v>4916905994</v>
      </c>
      <c r="F17" s="29">
        <f t="shared" si="0"/>
        <v>1146286359</v>
      </c>
      <c r="G17" s="27">
        <f t="shared" si="0"/>
        <v>1373831072</v>
      </c>
      <c r="H17" s="30">
        <f t="shared" si="0"/>
        <v>1373831072</v>
      </c>
      <c r="I17" s="29">
        <f t="shared" si="0"/>
        <v>3581470985</v>
      </c>
      <c r="J17" s="31">
        <f t="shared" si="0"/>
        <v>1325088842</v>
      </c>
      <c r="K17" s="27">
        <f t="shared" si="0"/>
        <v>1413766405</v>
      </c>
      <c r="L17" s="28">
        <f t="shared" si="0"/>
        <v>1511033347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4832346</v>
      </c>
      <c r="D21" s="19">
        <v>1347221</v>
      </c>
      <c r="E21" s="20">
        <v>2430</v>
      </c>
      <c r="F21" s="38">
        <v>0</v>
      </c>
      <c r="G21" s="39">
        <v>0</v>
      </c>
      <c r="H21" s="40">
        <v>0</v>
      </c>
      <c r="I21" s="22">
        <v>2398647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-1591352337</v>
      </c>
      <c r="D26" s="19">
        <v>-1408439197</v>
      </c>
      <c r="E26" s="20">
        <v>-1425946290</v>
      </c>
      <c r="F26" s="21">
        <v>-1219326304</v>
      </c>
      <c r="G26" s="19">
        <v>-1293895163</v>
      </c>
      <c r="H26" s="20">
        <v>-1293895163</v>
      </c>
      <c r="I26" s="22">
        <v>-969029138</v>
      </c>
      <c r="J26" s="23">
        <v>-1231114811</v>
      </c>
      <c r="K26" s="19">
        <v>-1278342998</v>
      </c>
      <c r="L26" s="20">
        <v>-1344193682</v>
      </c>
    </row>
    <row r="27" spans="1:12" ht="13.5" x14ac:dyDescent="0.25">
      <c r="A27" s="25" t="s">
        <v>39</v>
      </c>
      <c r="B27" s="26" t="s">
        <v>19</v>
      </c>
      <c r="C27" s="27">
        <f>SUM(C21:C26)</f>
        <v>-1586519991</v>
      </c>
      <c r="D27" s="27">
        <f t="shared" ref="D27:L27" si="1">SUM(D21:D26)</f>
        <v>-1407091976</v>
      </c>
      <c r="E27" s="28">
        <f t="shared" si="1"/>
        <v>-1425943860</v>
      </c>
      <c r="F27" s="29">
        <f t="shared" si="1"/>
        <v>-1219326304</v>
      </c>
      <c r="G27" s="27">
        <f t="shared" si="1"/>
        <v>-1293895163</v>
      </c>
      <c r="H27" s="28">
        <f t="shared" si="1"/>
        <v>-1293895163</v>
      </c>
      <c r="I27" s="30">
        <f t="shared" si="1"/>
        <v>-966630491</v>
      </c>
      <c r="J27" s="31">
        <f t="shared" si="1"/>
        <v>-1231114811</v>
      </c>
      <c r="K27" s="27">
        <f t="shared" si="1"/>
        <v>-1278342998</v>
      </c>
      <c r="L27" s="28">
        <f t="shared" si="1"/>
        <v>-1344193682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3274200</v>
      </c>
      <c r="K33" s="19">
        <v>3339684</v>
      </c>
      <c r="L33" s="20">
        <v>3506669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-54395605</v>
      </c>
      <c r="D35" s="19">
        <v>-45190555</v>
      </c>
      <c r="E35" s="20">
        <v>-49140564</v>
      </c>
      <c r="F35" s="21">
        <v>-49140564</v>
      </c>
      <c r="G35" s="19">
        <v>-30246178</v>
      </c>
      <c r="H35" s="20">
        <v>-30246178</v>
      </c>
      <c r="I35" s="22">
        <v>-30246178</v>
      </c>
      <c r="J35" s="23">
        <v>-28813896</v>
      </c>
      <c r="K35" s="19">
        <v>-25085847</v>
      </c>
      <c r="L35" s="20">
        <v>-20829396</v>
      </c>
    </row>
    <row r="36" spans="1:12" ht="13.5" x14ac:dyDescent="0.25">
      <c r="A36" s="25" t="s">
        <v>45</v>
      </c>
      <c r="B36" s="26" t="s">
        <v>19</v>
      </c>
      <c r="C36" s="27">
        <f>SUM(C31:C35)</f>
        <v>-54395605</v>
      </c>
      <c r="D36" s="27">
        <f t="shared" ref="D36:L36" si="2">SUM(D31:D35)</f>
        <v>-45190555</v>
      </c>
      <c r="E36" s="28">
        <f t="shared" si="2"/>
        <v>-49140564</v>
      </c>
      <c r="F36" s="29">
        <f t="shared" si="2"/>
        <v>-49140564</v>
      </c>
      <c r="G36" s="27">
        <f t="shared" si="2"/>
        <v>-30246178</v>
      </c>
      <c r="H36" s="28">
        <f t="shared" si="2"/>
        <v>-30246178</v>
      </c>
      <c r="I36" s="30">
        <f t="shared" si="2"/>
        <v>-30246178</v>
      </c>
      <c r="J36" s="31">
        <f t="shared" si="2"/>
        <v>-25539696</v>
      </c>
      <c r="K36" s="27">
        <f t="shared" si="2"/>
        <v>-21746163</v>
      </c>
      <c r="L36" s="28">
        <f t="shared" si="2"/>
        <v>-17322727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2676928096</v>
      </c>
      <c r="D38" s="33">
        <f t="shared" ref="D38:L38" si="3">+D17+D27+D36</f>
        <v>2796043369</v>
      </c>
      <c r="E38" s="34">
        <f t="shared" si="3"/>
        <v>3441821570</v>
      </c>
      <c r="F38" s="35">
        <f t="shared" si="3"/>
        <v>-122180509</v>
      </c>
      <c r="G38" s="33">
        <f t="shared" si="3"/>
        <v>49689731</v>
      </c>
      <c r="H38" s="34">
        <f t="shared" si="3"/>
        <v>49689731</v>
      </c>
      <c r="I38" s="36">
        <f t="shared" si="3"/>
        <v>2584594316</v>
      </c>
      <c r="J38" s="37">
        <f t="shared" si="3"/>
        <v>68434335</v>
      </c>
      <c r="K38" s="33">
        <f t="shared" si="3"/>
        <v>113677244</v>
      </c>
      <c r="L38" s="34">
        <f t="shared" si="3"/>
        <v>149516938</v>
      </c>
    </row>
    <row r="39" spans="1:12" ht="13.5" x14ac:dyDescent="0.25">
      <c r="A39" s="24" t="s">
        <v>47</v>
      </c>
      <c r="B39" s="18" t="s">
        <v>48</v>
      </c>
      <c r="C39" s="33">
        <v>1373710707</v>
      </c>
      <c r="D39" s="33">
        <v>1145407276</v>
      </c>
      <c r="E39" s="34">
        <v>697456815</v>
      </c>
      <c r="F39" s="35">
        <v>808648251</v>
      </c>
      <c r="G39" s="33">
        <v>679974996</v>
      </c>
      <c r="H39" s="34">
        <v>679974996</v>
      </c>
      <c r="I39" s="36">
        <v>679818396</v>
      </c>
      <c r="J39" s="37">
        <v>734829302</v>
      </c>
      <c r="K39" s="33">
        <v>803263637</v>
      </c>
      <c r="L39" s="34">
        <v>916940881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4050638803</v>
      </c>
      <c r="D40" s="45">
        <f t="shared" si="4"/>
        <v>3941450645</v>
      </c>
      <c r="E40" s="46">
        <f t="shared" si="4"/>
        <v>4139278385</v>
      </c>
      <c r="F40" s="47">
        <f t="shared" si="4"/>
        <v>686467742</v>
      </c>
      <c r="G40" s="45">
        <f t="shared" si="4"/>
        <v>729664727</v>
      </c>
      <c r="H40" s="46">
        <f t="shared" si="4"/>
        <v>729664727</v>
      </c>
      <c r="I40" s="48">
        <v>3944387708</v>
      </c>
      <c r="J40" s="49">
        <f>+J38+J39</f>
        <v>803263637</v>
      </c>
      <c r="K40" s="45">
        <f>+K38+K39</f>
        <v>916940881</v>
      </c>
      <c r="L40" s="46">
        <f>+L38+L39</f>
        <v>1066457819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4579850455</v>
      </c>
      <c r="F6" s="21">
        <v>5503910390</v>
      </c>
      <c r="G6" s="19">
        <v>5889172620</v>
      </c>
      <c r="H6" s="20">
        <v>5889172620</v>
      </c>
      <c r="I6" s="22">
        <v>-7277612354</v>
      </c>
      <c r="J6" s="23">
        <v>3093256170</v>
      </c>
      <c r="K6" s="19">
        <v>4203041780</v>
      </c>
      <c r="L6" s="20">
        <v>4831554140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10874225770</v>
      </c>
      <c r="G7" s="19">
        <v>7483250400</v>
      </c>
      <c r="H7" s="20">
        <v>7483250400</v>
      </c>
      <c r="I7" s="22">
        <v>6402418870</v>
      </c>
      <c r="J7" s="23">
        <v>8293523760</v>
      </c>
      <c r="K7" s="19">
        <v>9629219810</v>
      </c>
      <c r="L7" s="20">
        <v>11076025840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37435890</v>
      </c>
      <c r="G8" s="19">
        <v>3669111440</v>
      </c>
      <c r="H8" s="20">
        <v>3669111440</v>
      </c>
      <c r="I8" s="22">
        <v>0</v>
      </c>
      <c r="J8" s="23">
        <v>2200280790</v>
      </c>
      <c r="K8" s="19">
        <v>1167943860</v>
      </c>
      <c r="L8" s="20">
        <v>1189409380</v>
      </c>
    </row>
    <row r="9" spans="1:12" ht="13.5" x14ac:dyDescent="0.25">
      <c r="A9" s="24" t="s">
        <v>24</v>
      </c>
      <c r="B9" s="18" t="s">
        <v>25</v>
      </c>
      <c r="C9" s="19">
        <v>-273757</v>
      </c>
      <c r="D9" s="19">
        <v>52771</v>
      </c>
      <c r="E9" s="20">
        <v>102637</v>
      </c>
      <c r="F9" s="21">
        <v>1098226920</v>
      </c>
      <c r="G9" s="19">
        <v>822314760</v>
      </c>
      <c r="H9" s="20">
        <v>822314760</v>
      </c>
      <c r="I9" s="22">
        <v>0</v>
      </c>
      <c r="J9" s="23">
        <v>2138293430</v>
      </c>
      <c r="K9" s="19">
        <v>2181768340</v>
      </c>
      <c r="L9" s="20">
        <v>2071283950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728691460</v>
      </c>
      <c r="K10" s="19">
        <v>741104010</v>
      </c>
      <c r="L10" s="20">
        <v>754421250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1217445920</v>
      </c>
      <c r="K11" s="19">
        <v>1304181990</v>
      </c>
      <c r="L11" s="20">
        <v>1408722630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806196</v>
      </c>
      <c r="D14" s="19">
        <v>806196</v>
      </c>
      <c r="E14" s="20">
        <v>582003347</v>
      </c>
      <c r="F14" s="21">
        <v>-13301423290</v>
      </c>
      <c r="G14" s="19">
        <v>-17082897425</v>
      </c>
      <c r="H14" s="20">
        <v>-17082897425</v>
      </c>
      <c r="I14" s="22">
        <v>-307297867</v>
      </c>
      <c r="J14" s="23">
        <v>-13957330450</v>
      </c>
      <c r="K14" s="19">
        <v>-15379103600</v>
      </c>
      <c r="L14" s="20">
        <v>-17440313770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532439</v>
      </c>
      <c r="D17" s="27">
        <f t="shared" ref="D17:L17" si="0">SUM(D6:D16)</f>
        <v>858967</v>
      </c>
      <c r="E17" s="28">
        <f t="shared" si="0"/>
        <v>5161956439</v>
      </c>
      <c r="F17" s="29">
        <f t="shared" si="0"/>
        <v>4212375680</v>
      </c>
      <c r="G17" s="27">
        <f t="shared" si="0"/>
        <v>780951795</v>
      </c>
      <c r="H17" s="30">
        <f t="shared" si="0"/>
        <v>780951795</v>
      </c>
      <c r="I17" s="29">
        <f t="shared" si="0"/>
        <v>-1182491351</v>
      </c>
      <c r="J17" s="31">
        <f t="shared" si="0"/>
        <v>3714161080</v>
      </c>
      <c r="K17" s="27">
        <f t="shared" si="0"/>
        <v>3848156190</v>
      </c>
      <c r="L17" s="28">
        <f t="shared" si="0"/>
        <v>3891103420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-135688512</v>
      </c>
      <c r="D23" s="19">
        <v>-135688515</v>
      </c>
      <c r="E23" s="20">
        <v>-120967253</v>
      </c>
      <c r="F23" s="38">
        <v>-55000000</v>
      </c>
      <c r="G23" s="39">
        <v>-158667820</v>
      </c>
      <c r="H23" s="40">
        <v>-158667820</v>
      </c>
      <c r="I23" s="22">
        <v>121291180</v>
      </c>
      <c r="J23" s="41">
        <v>-160819500</v>
      </c>
      <c r="K23" s="39">
        <v>-162175020</v>
      </c>
      <c r="L23" s="40">
        <v>-163106120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39</v>
      </c>
      <c r="B27" s="26" t="s">
        <v>19</v>
      </c>
      <c r="C27" s="27">
        <f>SUM(C21:C26)</f>
        <v>-135688512</v>
      </c>
      <c r="D27" s="27">
        <f t="shared" ref="D27:L27" si="1">SUM(D21:D26)</f>
        <v>-135688515</v>
      </c>
      <c r="E27" s="28">
        <f t="shared" si="1"/>
        <v>-120967253</v>
      </c>
      <c r="F27" s="29">
        <f t="shared" si="1"/>
        <v>-55000000</v>
      </c>
      <c r="G27" s="27">
        <f t="shared" si="1"/>
        <v>-158667820</v>
      </c>
      <c r="H27" s="28">
        <f t="shared" si="1"/>
        <v>-158667820</v>
      </c>
      <c r="I27" s="30">
        <f t="shared" si="1"/>
        <v>121291180</v>
      </c>
      <c r="J27" s="31">
        <f t="shared" si="1"/>
        <v>-160819500</v>
      </c>
      <c r="K27" s="27">
        <f t="shared" si="1"/>
        <v>-162175020</v>
      </c>
      <c r="L27" s="28">
        <f t="shared" si="1"/>
        <v>-163106120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-135156073</v>
      </c>
      <c r="D38" s="33">
        <f t="shared" ref="D38:L38" si="3">+D17+D27+D36</f>
        <v>-134829548</v>
      </c>
      <c r="E38" s="34">
        <f t="shared" si="3"/>
        <v>5040989186</v>
      </c>
      <c r="F38" s="35">
        <f t="shared" si="3"/>
        <v>4157375680</v>
      </c>
      <c r="G38" s="33">
        <f t="shared" si="3"/>
        <v>622283975</v>
      </c>
      <c r="H38" s="34">
        <f t="shared" si="3"/>
        <v>622283975</v>
      </c>
      <c r="I38" s="36">
        <f t="shared" si="3"/>
        <v>-1061200171</v>
      </c>
      <c r="J38" s="37">
        <f t="shared" si="3"/>
        <v>3553341580</v>
      </c>
      <c r="K38" s="33">
        <f t="shared" si="3"/>
        <v>3685981170</v>
      </c>
      <c r="L38" s="34">
        <f t="shared" si="3"/>
        <v>3727997300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967646000</v>
      </c>
      <c r="G39" s="33">
        <v>994634560</v>
      </c>
      <c r="H39" s="34">
        <v>994634560</v>
      </c>
      <c r="I39" s="36">
        <v>0</v>
      </c>
      <c r="J39" s="37">
        <v>1024473600</v>
      </c>
      <c r="K39" s="33">
        <v>1055207810</v>
      </c>
      <c r="L39" s="34">
        <v>1086864040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-135156073</v>
      </c>
      <c r="D40" s="45">
        <f t="shared" si="4"/>
        <v>-134829548</v>
      </c>
      <c r="E40" s="46">
        <f t="shared" si="4"/>
        <v>5040989186</v>
      </c>
      <c r="F40" s="47">
        <f t="shared" si="4"/>
        <v>5125021680</v>
      </c>
      <c r="G40" s="45">
        <f t="shared" si="4"/>
        <v>1616918535</v>
      </c>
      <c r="H40" s="46">
        <f t="shared" si="4"/>
        <v>1616918535</v>
      </c>
      <c r="I40" s="48">
        <v>3753829548</v>
      </c>
      <c r="J40" s="49">
        <f>+J38+J39</f>
        <v>4577815180</v>
      </c>
      <c r="K40" s="45">
        <f>+K38+K39</f>
        <v>4741188980</v>
      </c>
      <c r="L40" s="46">
        <f>+L38+L39</f>
        <v>4814861340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-9232</v>
      </c>
      <c r="D6" s="19">
        <v>-12189835</v>
      </c>
      <c r="E6" s="20">
        <v>20089806</v>
      </c>
      <c r="F6" s="21">
        <v>49500253</v>
      </c>
      <c r="G6" s="19">
        <v>51551023</v>
      </c>
      <c r="H6" s="20">
        <v>51551023</v>
      </c>
      <c r="I6" s="22">
        <v>27287111</v>
      </c>
      <c r="J6" s="23">
        <v>55008285</v>
      </c>
      <c r="K6" s="19">
        <v>57538664</v>
      </c>
      <c r="L6" s="20">
        <v>60185441</v>
      </c>
    </row>
    <row r="7" spans="1:12" ht="13.5" x14ac:dyDescent="0.25">
      <c r="A7" s="24" t="s">
        <v>22</v>
      </c>
      <c r="B7" s="18" t="s">
        <v>19</v>
      </c>
      <c r="C7" s="19">
        <v>-4785143</v>
      </c>
      <c r="D7" s="19">
        <v>44021666</v>
      </c>
      <c r="E7" s="20">
        <v>133234044</v>
      </c>
      <c r="F7" s="21">
        <v>307044459</v>
      </c>
      <c r="G7" s="19">
        <v>330190572</v>
      </c>
      <c r="H7" s="20">
        <v>330190572</v>
      </c>
      <c r="I7" s="22">
        <v>36783412</v>
      </c>
      <c r="J7" s="23">
        <v>330190712</v>
      </c>
      <c r="K7" s="19">
        <v>345379491</v>
      </c>
      <c r="L7" s="20">
        <v>361266949</v>
      </c>
    </row>
    <row r="8" spans="1:12" ht="13.5" x14ac:dyDescent="0.25">
      <c r="A8" s="24" t="s">
        <v>23</v>
      </c>
      <c r="B8" s="18" t="s">
        <v>19</v>
      </c>
      <c r="C8" s="19">
        <v>-48439</v>
      </c>
      <c r="D8" s="19">
        <v>9147650</v>
      </c>
      <c r="E8" s="20">
        <v>19736345</v>
      </c>
      <c r="F8" s="21">
        <v>25829730</v>
      </c>
      <c r="G8" s="19">
        <v>22506001</v>
      </c>
      <c r="H8" s="20">
        <v>22506001</v>
      </c>
      <c r="I8" s="22">
        <v>34188056</v>
      </c>
      <c r="J8" s="23">
        <v>466609935</v>
      </c>
      <c r="K8" s="19">
        <v>23541314</v>
      </c>
      <c r="L8" s="20">
        <v>24624208</v>
      </c>
    </row>
    <row r="9" spans="1:12" ht="13.5" x14ac:dyDescent="0.25">
      <c r="A9" s="24" t="s">
        <v>24</v>
      </c>
      <c r="B9" s="18" t="s">
        <v>25</v>
      </c>
      <c r="C9" s="19">
        <v>-95244004</v>
      </c>
      <c r="D9" s="19">
        <v>-102815555</v>
      </c>
      <c r="E9" s="20">
        <v>102997916</v>
      </c>
      <c r="F9" s="21">
        <v>69369508</v>
      </c>
      <c r="G9" s="19">
        <v>95902783</v>
      </c>
      <c r="H9" s="20">
        <v>95902783</v>
      </c>
      <c r="I9" s="22">
        <v>289543032</v>
      </c>
      <c r="J9" s="23">
        <v>131970512</v>
      </c>
      <c r="K9" s="19">
        <v>102413608</v>
      </c>
      <c r="L9" s="20">
        <v>104968700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11898948</v>
      </c>
      <c r="E10" s="20">
        <v>104449207</v>
      </c>
      <c r="F10" s="21">
        <v>74871000</v>
      </c>
      <c r="G10" s="19">
        <v>81630634</v>
      </c>
      <c r="H10" s="20">
        <v>81630634</v>
      </c>
      <c r="I10" s="22">
        <v>49090374</v>
      </c>
      <c r="J10" s="23">
        <v>52682000</v>
      </c>
      <c r="K10" s="19">
        <v>88675000</v>
      </c>
      <c r="L10" s="20">
        <v>95886000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329276</v>
      </c>
      <c r="F11" s="21">
        <v>616103</v>
      </c>
      <c r="G11" s="19">
        <v>1196173</v>
      </c>
      <c r="H11" s="20">
        <v>1196173</v>
      </c>
      <c r="I11" s="22">
        <v>304582</v>
      </c>
      <c r="J11" s="23">
        <v>1439514</v>
      </c>
      <c r="K11" s="19">
        <v>1251197</v>
      </c>
      <c r="L11" s="20">
        <v>1308752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-179029258</v>
      </c>
      <c r="D14" s="19">
        <v>-181980857</v>
      </c>
      <c r="E14" s="20">
        <v>-261199521</v>
      </c>
      <c r="F14" s="21">
        <v>-467993811</v>
      </c>
      <c r="G14" s="19">
        <v>-568861647</v>
      </c>
      <c r="H14" s="20">
        <v>-568861647</v>
      </c>
      <c r="I14" s="22">
        <v>-253138333</v>
      </c>
      <c r="J14" s="23">
        <v>-660950467</v>
      </c>
      <c r="K14" s="19">
        <v>-474809745</v>
      </c>
      <c r="L14" s="20">
        <v>-496651059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-279116076</v>
      </c>
      <c r="D17" s="27">
        <f t="shared" ref="D17:L17" si="0">SUM(D6:D16)</f>
        <v>-231917983</v>
      </c>
      <c r="E17" s="28">
        <f t="shared" si="0"/>
        <v>119637073</v>
      </c>
      <c r="F17" s="29">
        <f t="shared" si="0"/>
        <v>59237242</v>
      </c>
      <c r="G17" s="27">
        <f t="shared" si="0"/>
        <v>14115539</v>
      </c>
      <c r="H17" s="30">
        <f t="shared" si="0"/>
        <v>14115539</v>
      </c>
      <c r="I17" s="29">
        <f t="shared" si="0"/>
        <v>184058234</v>
      </c>
      <c r="J17" s="31">
        <f t="shared" si="0"/>
        <v>376950491</v>
      </c>
      <c r="K17" s="27">
        <f t="shared" si="0"/>
        <v>143989529</v>
      </c>
      <c r="L17" s="28">
        <f t="shared" si="0"/>
        <v>151588991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-14429153</v>
      </c>
      <c r="F26" s="21">
        <v>-73800299</v>
      </c>
      <c r="G26" s="19">
        <v>-76441299</v>
      </c>
      <c r="H26" s="20">
        <v>-76441299</v>
      </c>
      <c r="I26" s="22">
        <v>8980851</v>
      </c>
      <c r="J26" s="23">
        <v>-74151567</v>
      </c>
      <c r="K26" s="19">
        <v>-70869528</v>
      </c>
      <c r="L26" s="20">
        <v>-600000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-14429153</v>
      </c>
      <c r="F27" s="29">
        <f t="shared" si="1"/>
        <v>-73800299</v>
      </c>
      <c r="G27" s="27">
        <f t="shared" si="1"/>
        <v>-76441299</v>
      </c>
      <c r="H27" s="28">
        <f t="shared" si="1"/>
        <v>-76441299</v>
      </c>
      <c r="I27" s="30">
        <f t="shared" si="1"/>
        <v>8980851</v>
      </c>
      <c r="J27" s="31">
        <f t="shared" si="1"/>
        <v>-74151567</v>
      </c>
      <c r="K27" s="27">
        <f t="shared" si="1"/>
        <v>-70869528</v>
      </c>
      <c r="L27" s="28">
        <f t="shared" si="1"/>
        <v>-600000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225922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225922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-279116076</v>
      </c>
      <c r="D38" s="33">
        <f t="shared" ref="D38:L38" si="3">+D17+D27+D36</f>
        <v>-231917983</v>
      </c>
      <c r="E38" s="34">
        <f t="shared" si="3"/>
        <v>105207920</v>
      </c>
      <c r="F38" s="35">
        <f t="shared" si="3"/>
        <v>-14563057</v>
      </c>
      <c r="G38" s="33">
        <f t="shared" si="3"/>
        <v>-62325760</v>
      </c>
      <c r="H38" s="34">
        <f t="shared" si="3"/>
        <v>-62325760</v>
      </c>
      <c r="I38" s="36">
        <f t="shared" si="3"/>
        <v>193265007</v>
      </c>
      <c r="J38" s="37">
        <f t="shared" si="3"/>
        <v>302798924</v>
      </c>
      <c r="K38" s="33">
        <f t="shared" si="3"/>
        <v>73120001</v>
      </c>
      <c r="L38" s="34">
        <f t="shared" si="3"/>
        <v>150988991</v>
      </c>
    </row>
    <row r="39" spans="1:12" ht="13.5" x14ac:dyDescent="0.25">
      <c r="A39" s="24" t="s">
        <v>47</v>
      </c>
      <c r="B39" s="18" t="s">
        <v>48</v>
      </c>
      <c r="C39" s="33">
        <v>-3261857</v>
      </c>
      <c r="D39" s="33">
        <v>5064035</v>
      </c>
      <c r="E39" s="34">
        <v>4144367</v>
      </c>
      <c r="F39" s="35">
        <v>924397</v>
      </c>
      <c r="G39" s="33">
        <v>995904</v>
      </c>
      <c r="H39" s="34">
        <v>995904</v>
      </c>
      <c r="I39" s="36">
        <v>995904</v>
      </c>
      <c r="J39" s="37">
        <v>995904</v>
      </c>
      <c r="K39" s="33">
        <v>1036567</v>
      </c>
      <c r="L39" s="34">
        <v>1036567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-282377933</v>
      </c>
      <c r="D40" s="45">
        <f t="shared" si="4"/>
        <v>-226853948</v>
      </c>
      <c r="E40" s="46">
        <f t="shared" si="4"/>
        <v>109352287</v>
      </c>
      <c r="F40" s="47">
        <f t="shared" si="4"/>
        <v>-13638660</v>
      </c>
      <c r="G40" s="45">
        <f t="shared" si="4"/>
        <v>-61329856</v>
      </c>
      <c r="H40" s="46">
        <f t="shared" si="4"/>
        <v>-61329856</v>
      </c>
      <c r="I40" s="48">
        <v>195256815</v>
      </c>
      <c r="J40" s="49">
        <f>+J38+J39</f>
        <v>303794828</v>
      </c>
      <c r="K40" s="45">
        <f>+K38+K39</f>
        <v>74156568</v>
      </c>
      <c r="L40" s="46">
        <f>+L38+L39</f>
        <v>152025558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5609405</v>
      </c>
      <c r="D6" s="19">
        <v>6666934</v>
      </c>
      <c r="E6" s="20">
        <v>6403850</v>
      </c>
      <c r="F6" s="21">
        <v>16132188</v>
      </c>
      <c r="G6" s="19">
        <v>16132188</v>
      </c>
      <c r="H6" s="20">
        <v>16132188</v>
      </c>
      <c r="I6" s="22">
        <v>4146612</v>
      </c>
      <c r="J6" s="23">
        <v>17745406</v>
      </c>
      <c r="K6" s="19">
        <v>19519947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132161469</v>
      </c>
      <c r="D7" s="19">
        <v>137653813</v>
      </c>
      <c r="E7" s="20">
        <v>117761887</v>
      </c>
      <c r="F7" s="21">
        <v>190030560</v>
      </c>
      <c r="G7" s="19">
        <v>187702215</v>
      </c>
      <c r="H7" s="20">
        <v>187702215</v>
      </c>
      <c r="I7" s="22">
        <v>131490219</v>
      </c>
      <c r="J7" s="23">
        <v>213362528</v>
      </c>
      <c r="K7" s="19">
        <v>251545448</v>
      </c>
      <c r="L7" s="20">
        <v>297063858</v>
      </c>
    </row>
    <row r="8" spans="1:12" ht="13.5" x14ac:dyDescent="0.25">
      <c r="A8" s="24" t="s">
        <v>23</v>
      </c>
      <c r="B8" s="18" t="s">
        <v>19</v>
      </c>
      <c r="C8" s="19">
        <v>21038997</v>
      </c>
      <c r="D8" s="19">
        <v>17791245</v>
      </c>
      <c r="E8" s="20">
        <v>47108655</v>
      </c>
      <c r="F8" s="21">
        <v>38575169</v>
      </c>
      <c r="G8" s="19">
        <v>38719140</v>
      </c>
      <c r="H8" s="20">
        <v>38719140</v>
      </c>
      <c r="I8" s="22">
        <v>12354698</v>
      </c>
      <c r="J8" s="23">
        <v>41983671</v>
      </c>
      <c r="K8" s="19">
        <v>44133501</v>
      </c>
      <c r="L8" s="20">
        <v>6848369</v>
      </c>
    </row>
    <row r="9" spans="1:12" ht="13.5" x14ac:dyDescent="0.25">
      <c r="A9" s="24" t="s">
        <v>24</v>
      </c>
      <c r="B9" s="18" t="s">
        <v>25</v>
      </c>
      <c r="C9" s="19">
        <v>65297000</v>
      </c>
      <c r="D9" s="19">
        <v>53863000</v>
      </c>
      <c r="E9" s="20">
        <v>34641000</v>
      </c>
      <c r="F9" s="21">
        <v>69020148</v>
      </c>
      <c r="G9" s="19">
        <v>68721148</v>
      </c>
      <c r="H9" s="20">
        <v>68721148</v>
      </c>
      <c r="I9" s="22">
        <v>64218760</v>
      </c>
      <c r="J9" s="23">
        <v>73794483</v>
      </c>
      <c r="K9" s="19">
        <v>72110026</v>
      </c>
      <c r="L9" s="20">
        <v>76882000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3000000</v>
      </c>
      <c r="E10" s="20">
        <v>5663880</v>
      </c>
      <c r="F10" s="21">
        <v>37258600</v>
      </c>
      <c r="G10" s="19">
        <v>37258600</v>
      </c>
      <c r="H10" s="20">
        <v>37258600</v>
      </c>
      <c r="I10" s="22">
        <v>7046793</v>
      </c>
      <c r="J10" s="23">
        <v>55895050</v>
      </c>
      <c r="K10" s="19">
        <v>61626250</v>
      </c>
      <c r="L10" s="20">
        <v>44763700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950000</v>
      </c>
      <c r="G11" s="19">
        <v>950000</v>
      </c>
      <c r="H11" s="20">
        <v>950000</v>
      </c>
      <c r="I11" s="22">
        <v>0</v>
      </c>
      <c r="J11" s="23">
        <v>1007000</v>
      </c>
      <c r="K11" s="19">
        <v>1067420</v>
      </c>
      <c r="L11" s="20">
        <v>1131465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32388</v>
      </c>
      <c r="D14" s="19">
        <v>333425</v>
      </c>
      <c r="E14" s="20">
        <v>-12357680</v>
      </c>
      <c r="F14" s="21">
        <v>-328740533</v>
      </c>
      <c r="G14" s="19">
        <v>-328740533</v>
      </c>
      <c r="H14" s="20">
        <v>-328740533</v>
      </c>
      <c r="I14" s="22">
        <v>-13825974</v>
      </c>
      <c r="J14" s="23">
        <v>-316759188</v>
      </c>
      <c r="K14" s="19">
        <v>-329643700</v>
      </c>
      <c r="L14" s="20">
        <v>-265068733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-389473</v>
      </c>
      <c r="G15" s="19">
        <v>-389473</v>
      </c>
      <c r="H15" s="20">
        <v>-389473</v>
      </c>
      <c r="I15" s="22">
        <v>0</v>
      </c>
      <c r="J15" s="23">
        <v>-408559</v>
      </c>
      <c r="K15" s="19">
        <v>-427351</v>
      </c>
      <c r="L15" s="20">
        <v>-447010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224139259</v>
      </c>
      <c r="D17" s="27">
        <f t="shared" ref="D17:L17" si="0">SUM(D6:D16)</f>
        <v>219308417</v>
      </c>
      <c r="E17" s="28">
        <f t="shared" si="0"/>
        <v>199221592</v>
      </c>
      <c r="F17" s="29">
        <f t="shared" si="0"/>
        <v>22836659</v>
      </c>
      <c r="G17" s="27">
        <f t="shared" si="0"/>
        <v>20353285</v>
      </c>
      <c r="H17" s="30">
        <f t="shared" si="0"/>
        <v>20353285</v>
      </c>
      <c r="I17" s="29">
        <f t="shared" si="0"/>
        <v>205431108</v>
      </c>
      <c r="J17" s="31">
        <f t="shared" si="0"/>
        <v>86620391</v>
      </c>
      <c r="K17" s="27">
        <f t="shared" si="0"/>
        <v>119931541</v>
      </c>
      <c r="L17" s="28">
        <f t="shared" si="0"/>
        <v>161173649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-2883553</v>
      </c>
      <c r="D26" s="19">
        <v>-1708647</v>
      </c>
      <c r="E26" s="20">
        <v>-20631834</v>
      </c>
      <c r="F26" s="21">
        <v>-34518783</v>
      </c>
      <c r="G26" s="19">
        <v>-65716665</v>
      </c>
      <c r="H26" s="20">
        <v>-65716665</v>
      </c>
      <c r="I26" s="22">
        <v>-31038841</v>
      </c>
      <c r="J26" s="23">
        <v>-64143385</v>
      </c>
      <c r="K26" s="19">
        <v>-64341510</v>
      </c>
      <c r="L26" s="20">
        <v>-51156221</v>
      </c>
    </row>
    <row r="27" spans="1:12" ht="13.5" x14ac:dyDescent="0.25">
      <c r="A27" s="25" t="s">
        <v>39</v>
      </c>
      <c r="B27" s="26" t="s">
        <v>19</v>
      </c>
      <c r="C27" s="27">
        <f>SUM(C21:C26)</f>
        <v>-2883553</v>
      </c>
      <c r="D27" s="27">
        <f t="shared" ref="D27:L27" si="1">SUM(D21:D26)</f>
        <v>-1708647</v>
      </c>
      <c r="E27" s="28">
        <f t="shared" si="1"/>
        <v>-20631834</v>
      </c>
      <c r="F27" s="29">
        <f t="shared" si="1"/>
        <v>-34518783</v>
      </c>
      <c r="G27" s="27">
        <f t="shared" si="1"/>
        <v>-65716665</v>
      </c>
      <c r="H27" s="28">
        <f t="shared" si="1"/>
        <v>-65716665</v>
      </c>
      <c r="I27" s="30">
        <f t="shared" si="1"/>
        <v>-31038841</v>
      </c>
      <c r="J27" s="31">
        <f t="shared" si="1"/>
        <v>-64143385</v>
      </c>
      <c r="K27" s="27">
        <f t="shared" si="1"/>
        <v>-64341510</v>
      </c>
      <c r="L27" s="28">
        <f t="shared" si="1"/>
        <v>-51156221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-1048000</v>
      </c>
      <c r="G35" s="19">
        <v>-1048000</v>
      </c>
      <c r="H35" s="20">
        <v>-1048000</v>
      </c>
      <c r="I35" s="22">
        <v>0</v>
      </c>
      <c r="J35" s="23">
        <v>-1154000</v>
      </c>
      <c r="K35" s="19">
        <v>-1200000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-1048000</v>
      </c>
      <c r="G36" s="27">
        <f t="shared" si="2"/>
        <v>-1048000</v>
      </c>
      <c r="H36" s="28">
        <f t="shared" si="2"/>
        <v>-1048000</v>
      </c>
      <c r="I36" s="30">
        <f t="shared" si="2"/>
        <v>0</v>
      </c>
      <c r="J36" s="31">
        <f t="shared" si="2"/>
        <v>-1154000</v>
      </c>
      <c r="K36" s="27">
        <f t="shared" si="2"/>
        <v>-1200000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221255706</v>
      </c>
      <c r="D38" s="33">
        <f t="shared" ref="D38:L38" si="3">+D17+D27+D36</f>
        <v>217599770</v>
      </c>
      <c r="E38" s="34">
        <f t="shared" si="3"/>
        <v>178589758</v>
      </c>
      <c r="F38" s="35">
        <f t="shared" si="3"/>
        <v>-12730124</v>
      </c>
      <c r="G38" s="33">
        <f t="shared" si="3"/>
        <v>-46411380</v>
      </c>
      <c r="H38" s="34">
        <f t="shared" si="3"/>
        <v>-46411380</v>
      </c>
      <c r="I38" s="36">
        <f t="shared" si="3"/>
        <v>174392267</v>
      </c>
      <c r="J38" s="37">
        <f t="shared" si="3"/>
        <v>21323006</v>
      </c>
      <c r="K38" s="33">
        <f t="shared" si="3"/>
        <v>54390031</v>
      </c>
      <c r="L38" s="34">
        <f t="shared" si="3"/>
        <v>110017428</v>
      </c>
    </row>
    <row r="39" spans="1:12" ht="13.5" x14ac:dyDescent="0.25">
      <c r="A39" s="24" t="s">
        <v>47</v>
      </c>
      <c r="B39" s="18" t="s">
        <v>48</v>
      </c>
      <c r="C39" s="33">
        <v>9673394</v>
      </c>
      <c r="D39" s="33">
        <v>26144338</v>
      </c>
      <c r="E39" s="34">
        <v>21425793</v>
      </c>
      <c r="F39" s="35">
        <v>16624056</v>
      </c>
      <c r="G39" s="33">
        <v>16624056</v>
      </c>
      <c r="H39" s="34">
        <v>16624056</v>
      </c>
      <c r="I39" s="36">
        <v>0</v>
      </c>
      <c r="J39" s="37">
        <v>16624056</v>
      </c>
      <c r="K39" s="33">
        <v>16624056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230929100</v>
      </c>
      <c r="D40" s="45">
        <f t="shared" si="4"/>
        <v>243744108</v>
      </c>
      <c r="E40" s="46">
        <f t="shared" si="4"/>
        <v>200015551</v>
      </c>
      <c r="F40" s="47">
        <f t="shared" si="4"/>
        <v>3893932</v>
      </c>
      <c r="G40" s="45">
        <f t="shared" si="4"/>
        <v>-29787324</v>
      </c>
      <c r="H40" s="46">
        <f t="shared" si="4"/>
        <v>-29787324</v>
      </c>
      <c r="I40" s="48">
        <v>184885996</v>
      </c>
      <c r="J40" s="49">
        <f>+J38+J39</f>
        <v>37947062</v>
      </c>
      <c r="K40" s="45">
        <f>+K38+K39</f>
        <v>71014087</v>
      </c>
      <c r="L40" s="46">
        <f>+L38+L39</f>
        <v>110017428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560</v>
      </c>
      <c r="D6" s="19">
        <v>31460584</v>
      </c>
      <c r="E6" s="20">
        <v>905892</v>
      </c>
      <c r="F6" s="21">
        <v>91297926</v>
      </c>
      <c r="G6" s="19">
        <v>91297926</v>
      </c>
      <c r="H6" s="20">
        <v>91297926</v>
      </c>
      <c r="I6" s="22">
        <v>93381266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37277873</v>
      </c>
      <c r="D7" s="19">
        <v>39217665</v>
      </c>
      <c r="E7" s="20">
        <v>38086981</v>
      </c>
      <c r="F7" s="21">
        <v>362546574</v>
      </c>
      <c r="G7" s="19">
        <v>322022329</v>
      </c>
      <c r="H7" s="20">
        <v>322022329</v>
      </c>
      <c r="I7" s="22">
        <v>47574172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22066004</v>
      </c>
      <c r="D8" s="19">
        <v>14624482</v>
      </c>
      <c r="E8" s="20">
        <v>12936224</v>
      </c>
      <c r="F8" s="21">
        <v>93879539</v>
      </c>
      <c r="G8" s="19">
        <v>93879539</v>
      </c>
      <c r="H8" s="20">
        <v>93879539</v>
      </c>
      <c r="I8" s="22">
        <v>14757974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25</v>
      </c>
      <c r="C9" s="19">
        <v>123163414</v>
      </c>
      <c r="D9" s="19">
        <v>166437109</v>
      </c>
      <c r="E9" s="20">
        <v>145903042</v>
      </c>
      <c r="F9" s="21">
        <v>127656776</v>
      </c>
      <c r="G9" s="19">
        <v>131656776</v>
      </c>
      <c r="H9" s="20">
        <v>131656776</v>
      </c>
      <c r="I9" s="22">
        <v>118220396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26</v>
      </c>
      <c r="B10" s="18" t="s">
        <v>25</v>
      </c>
      <c r="C10" s="19">
        <v>4000000</v>
      </c>
      <c r="D10" s="19">
        <v>0</v>
      </c>
      <c r="E10" s="20">
        <v>0</v>
      </c>
      <c r="F10" s="21">
        <v>67378000</v>
      </c>
      <c r="G10" s="19">
        <v>67378000</v>
      </c>
      <c r="H10" s="20">
        <v>67378000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3800000</v>
      </c>
      <c r="G11" s="19">
        <v>5965408</v>
      </c>
      <c r="H11" s="20">
        <v>5965408</v>
      </c>
      <c r="I11" s="22">
        <v>5398097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-4675223</v>
      </c>
      <c r="D14" s="19">
        <v>-99377039</v>
      </c>
      <c r="E14" s="20">
        <v>-198066950</v>
      </c>
      <c r="F14" s="21">
        <v>-567746925</v>
      </c>
      <c r="G14" s="19">
        <v>-540468630</v>
      </c>
      <c r="H14" s="20">
        <v>-540468630</v>
      </c>
      <c r="I14" s="22">
        <v>-481178066</v>
      </c>
      <c r="J14" s="23">
        <v>-5289240</v>
      </c>
      <c r="K14" s="19">
        <v>-5532528</v>
      </c>
      <c r="L14" s="20">
        <v>-6076404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-6969000</v>
      </c>
      <c r="G15" s="19">
        <v>-6969000</v>
      </c>
      <c r="H15" s="20">
        <v>-6969000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181832628</v>
      </c>
      <c r="D17" s="27">
        <f t="shared" ref="D17:L17" si="0">SUM(D6:D16)</f>
        <v>152362801</v>
      </c>
      <c r="E17" s="28">
        <f t="shared" si="0"/>
        <v>-234811</v>
      </c>
      <c r="F17" s="29">
        <f t="shared" si="0"/>
        <v>171842890</v>
      </c>
      <c r="G17" s="27">
        <f t="shared" si="0"/>
        <v>164762348</v>
      </c>
      <c r="H17" s="30">
        <f t="shared" si="0"/>
        <v>164762348</v>
      </c>
      <c r="I17" s="29">
        <f t="shared" si="0"/>
        <v>-201846161</v>
      </c>
      <c r="J17" s="31">
        <f t="shared" si="0"/>
        <v>-5289240</v>
      </c>
      <c r="K17" s="27">
        <f t="shared" si="0"/>
        <v>-5532528</v>
      </c>
      <c r="L17" s="28">
        <f t="shared" si="0"/>
        <v>-6076404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1621929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2426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-46872339</v>
      </c>
      <c r="D26" s="19">
        <v>-53469027</v>
      </c>
      <c r="E26" s="20">
        <v>-33463790</v>
      </c>
      <c r="F26" s="21">
        <v>-67378050</v>
      </c>
      <c r="G26" s="19">
        <v>-67378050</v>
      </c>
      <c r="H26" s="20">
        <v>-67378050</v>
      </c>
      <c r="I26" s="22">
        <v>-55446058</v>
      </c>
      <c r="J26" s="23">
        <v>-2133972</v>
      </c>
      <c r="K26" s="19">
        <v>-2232120</v>
      </c>
      <c r="L26" s="20">
        <v>-2451528</v>
      </c>
    </row>
    <row r="27" spans="1:12" ht="13.5" x14ac:dyDescent="0.25">
      <c r="A27" s="25" t="s">
        <v>39</v>
      </c>
      <c r="B27" s="26" t="s">
        <v>19</v>
      </c>
      <c r="C27" s="27">
        <f>SUM(C21:C26)</f>
        <v>-45250410</v>
      </c>
      <c r="D27" s="27">
        <f t="shared" ref="D27:L27" si="1">SUM(D21:D26)</f>
        <v>-53469027</v>
      </c>
      <c r="E27" s="28">
        <f t="shared" si="1"/>
        <v>-33463790</v>
      </c>
      <c r="F27" s="29">
        <f t="shared" si="1"/>
        <v>-67378050</v>
      </c>
      <c r="G27" s="27">
        <f t="shared" si="1"/>
        <v>-67378050</v>
      </c>
      <c r="H27" s="28">
        <f t="shared" si="1"/>
        <v>-67378050</v>
      </c>
      <c r="I27" s="30">
        <f t="shared" si="1"/>
        <v>-55443632</v>
      </c>
      <c r="J27" s="31">
        <f t="shared" si="1"/>
        <v>-2133972</v>
      </c>
      <c r="K27" s="27">
        <f t="shared" si="1"/>
        <v>-2232120</v>
      </c>
      <c r="L27" s="28">
        <f t="shared" si="1"/>
        <v>-2451528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136582218</v>
      </c>
      <c r="D38" s="33">
        <f t="shared" ref="D38:L38" si="3">+D17+D27+D36</f>
        <v>98893774</v>
      </c>
      <c r="E38" s="34">
        <f t="shared" si="3"/>
        <v>-33698601</v>
      </c>
      <c r="F38" s="35">
        <f t="shared" si="3"/>
        <v>104464840</v>
      </c>
      <c r="G38" s="33">
        <f t="shared" si="3"/>
        <v>97384298</v>
      </c>
      <c r="H38" s="34">
        <f t="shared" si="3"/>
        <v>97384298</v>
      </c>
      <c r="I38" s="36">
        <f t="shared" si="3"/>
        <v>-257289793</v>
      </c>
      <c r="J38" s="37">
        <f t="shared" si="3"/>
        <v>-7423212</v>
      </c>
      <c r="K38" s="33">
        <f t="shared" si="3"/>
        <v>-7764648</v>
      </c>
      <c r="L38" s="34">
        <f t="shared" si="3"/>
        <v>-8527932</v>
      </c>
    </row>
    <row r="39" spans="1:12" ht="13.5" x14ac:dyDescent="0.25">
      <c r="A39" s="24" t="s">
        <v>47</v>
      </c>
      <c r="B39" s="18" t="s">
        <v>48</v>
      </c>
      <c r="C39" s="33">
        <v>-130904361</v>
      </c>
      <c r="D39" s="33">
        <v>19026385</v>
      </c>
      <c r="E39" s="34">
        <v>48296188</v>
      </c>
      <c r="F39" s="35">
        <v>280816679</v>
      </c>
      <c r="G39" s="33">
        <v>280816679</v>
      </c>
      <c r="H39" s="34">
        <v>280816679</v>
      </c>
      <c r="I39" s="36">
        <v>65050011</v>
      </c>
      <c r="J39" s="37">
        <v>56245934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5677857</v>
      </c>
      <c r="D40" s="45">
        <f t="shared" si="4"/>
        <v>117920159</v>
      </c>
      <c r="E40" s="46">
        <f t="shared" si="4"/>
        <v>14597587</v>
      </c>
      <c r="F40" s="47">
        <f t="shared" si="4"/>
        <v>385281519</v>
      </c>
      <c r="G40" s="45">
        <f t="shared" si="4"/>
        <v>378200977</v>
      </c>
      <c r="H40" s="46">
        <f t="shared" si="4"/>
        <v>378200977</v>
      </c>
      <c r="I40" s="48">
        <v>-127189771</v>
      </c>
      <c r="J40" s="49">
        <f>+J38+J39</f>
        <v>48822722</v>
      </c>
      <c r="K40" s="45">
        <f>+K38+K39</f>
        <v>-7764648</v>
      </c>
      <c r="L40" s="46">
        <f>+L38+L39</f>
        <v>-8527932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120862257</v>
      </c>
      <c r="D6" s="19">
        <v>128563634</v>
      </c>
      <c r="E6" s="20">
        <v>140966795</v>
      </c>
      <c r="F6" s="21">
        <v>135655171</v>
      </c>
      <c r="G6" s="19">
        <v>135655171</v>
      </c>
      <c r="H6" s="20">
        <v>135655171</v>
      </c>
      <c r="I6" s="22">
        <v>142050082</v>
      </c>
      <c r="J6" s="23">
        <v>152712070</v>
      </c>
      <c r="K6" s="19">
        <v>161874801</v>
      </c>
      <c r="L6" s="20">
        <v>171587307</v>
      </c>
    </row>
    <row r="7" spans="1:12" ht="13.5" x14ac:dyDescent="0.25">
      <c r="A7" s="24" t="s">
        <v>22</v>
      </c>
      <c r="B7" s="18" t="s">
        <v>19</v>
      </c>
      <c r="C7" s="19">
        <v>139844894</v>
      </c>
      <c r="D7" s="19">
        <v>145890233</v>
      </c>
      <c r="E7" s="20">
        <v>158469707</v>
      </c>
      <c r="F7" s="21">
        <v>208903111</v>
      </c>
      <c r="G7" s="19">
        <v>208903111</v>
      </c>
      <c r="H7" s="20">
        <v>208903111</v>
      </c>
      <c r="I7" s="22">
        <v>168285233</v>
      </c>
      <c r="J7" s="23">
        <v>216638681</v>
      </c>
      <c r="K7" s="19">
        <v>230763186</v>
      </c>
      <c r="L7" s="20">
        <v>245683611</v>
      </c>
    </row>
    <row r="8" spans="1:12" ht="13.5" x14ac:dyDescent="0.25">
      <c r="A8" s="24" t="s">
        <v>23</v>
      </c>
      <c r="B8" s="18" t="s">
        <v>19</v>
      </c>
      <c r="C8" s="19">
        <v>20311258</v>
      </c>
      <c r="D8" s="19">
        <v>106885658</v>
      </c>
      <c r="E8" s="20">
        <v>61383386</v>
      </c>
      <c r="F8" s="21">
        <v>39850036</v>
      </c>
      <c r="G8" s="19">
        <v>39874567</v>
      </c>
      <c r="H8" s="20">
        <v>39874567</v>
      </c>
      <c r="I8" s="22">
        <v>64902080</v>
      </c>
      <c r="J8" s="23">
        <v>48807272</v>
      </c>
      <c r="K8" s="19">
        <v>35204815</v>
      </c>
      <c r="L8" s="20">
        <v>35940242</v>
      </c>
    </row>
    <row r="9" spans="1:12" ht="13.5" x14ac:dyDescent="0.25">
      <c r="A9" s="24" t="s">
        <v>24</v>
      </c>
      <c r="B9" s="18" t="s">
        <v>25</v>
      </c>
      <c r="C9" s="19">
        <v>141450830</v>
      </c>
      <c r="D9" s="19">
        <v>135587200</v>
      </c>
      <c r="E9" s="20">
        <v>170840501</v>
      </c>
      <c r="F9" s="21">
        <v>137300382</v>
      </c>
      <c r="G9" s="19">
        <v>279111731</v>
      </c>
      <c r="H9" s="20">
        <v>279111731</v>
      </c>
      <c r="I9" s="22">
        <v>272757542</v>
      </c>
      <c r="J9" s="23">
        <v>226609217</v>
      </c>
      <c r="K9" s="19">
        <v>152925230</v>
      </c>
      <c r="L9" s="20">
        <v>157837627</v>
      </c>
    </row>
    <row r="10" spans="1:12" ht="13.5" x14ac:dyDescent="0.25">
      <c r="A10" s="24" t="s">
        <v>26</v>
      </c>
      <c r="B10" s="18" t="s">
        <v>25</v>
      </c>
      <c r="C10" s="19">
        <v>139779689</v>
      </c>
      <c r="D10" s="19">
        <v>105514159</v>
      </c>
      <c r="E10" s="20">
        <v>138630182</v>
      </c>
      <c r="F10" s="21">
        <v>63644200</v>
      </c>
      <c r="G10" s="19">
        <v>214615227</v>
      </c>
      <c r="H10" s="20">
        <v>214615227</v>
      </c>
      <c r="I10" s="22">
        <v>127762901</v>
      </c>
      <c r="J10" s="23">
        <v>126490957</v>
      </c>
      <c r="K10" s="19">
        <v>55633428</v>
      </c>
      <c r="L10" s="20">
        <v>63736413</v>
      </c>
    </row>
    <row r="11" spans="1:12" ht="13.5" x14ac:dyDescent="0.25">
      <c r="A11" s="24" t="s">
        <v>27</v>
      </c>
      <c r="B11" s="18" t="s">
        <v>19</v>
      </c>
      <c r="C11" s="19">
        <v>2683478</v>
      </c>
      <c r="D11" s="19">
        <v>2958167</v>
      </c>
      <c r="E11" s="20">
        <v>7567156</v>
      </c>
      <c r="F11" s="21">
        <v>6893035</v>
      </c>
      <c r="G11" s="19">
        <v>6893035</v>
      </c>
      <c r="H11" s="20">
        <v>6893035</v>
      </c>
      <c r="I11" s="22">
        <v>11312503</v>
      </c>
      <c r="J11" s="23">
        <v>19281998</v>
      </c>
      <c r="K11" s="19">
        <v>20457966</v>
      </c>
      <c r="L11" s="20">
        <v>21786474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-107547775</v>
      </c>
      <c r="D14" s="19">
        <v>-552945366</v>
      </c>
      <c r="E14" s="20">
        <v>-632279859</v>
      </c>
      <c r="F14" s="21">
        <v>-504780489</v>
      </c>
      <c r="G14" s="19">
        <v>-621073167</v>
      </c>
      <c r="H14" s="20">
        <v>-621073167</v>
      </c>
      <c r="I14" s="22">
        <v>-610483969</v>
      </c>
      <c r="J14" s="23">
        <v>-642908230</v>
      </c>
      <c r="K14" s="19">
        <v>-571915935</v>
      </c>
      <c r="L14" s="20">
        <v>-603602485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-637570</v>
      </c>
      <c r="E15" s="20">
        <v>-417459</v>
      </c>
      <c r="F15" s="21">
        <v>-195545</v>
      </c>
      <c r="G15" s="19">
        <v>-195545</v>
      </c>
      <c r="H15" s="20">
        <v>-195545</v>
      </c>
      <c r="I15" s="22">
        <v>-222127</v>
      </c>
      <c r="J15" s="23">
        <v>-88655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-16571108</v>
      </c>
      <c r="E16" s="20">
        <v>-39561428</v>
      </c>
      <c r="F16" s="21">
        <v>0</v>
      </c>
      <c r="G16" s="19">
        <v>-4114000</v>
      </c>
      <c r="H16" s="20">
        <v>-4114000</v>
      </c>
      <c r="I16" s="22">
        <v>0</v>
      </c>
      <c r="J16" s="23">
        <v>-5167500</v>
      </c>
      <c r="K16" s="19">
        <v>-3869950</v>
      </c>
      <c r="L16" s="20">
        <v>-4059532</v>
      </c>
    </row>
    <row r="17" spans="1:12" ht="13.5" x14ac:dyDescent="0.25">
      <c r="A17" s="25" t="s">
        <v>33</v>
      </c>
      <c r="B17" s="26" t="s">
        <v>19</v>
      </c>
      <c r="C17" s="27">
        <f>SUM(C6:C16)</f>
        <v>457384631</v>
      </c>
      <c r="D17" s="27">
        <f t="shared" ref="D17:L17" si="0">SUM(D6:D16)</f>
        <v>55245007</v>
      </c>
      <c r="E17" s="28">
        <f t="shared" si="0"/>
        <v>5598981</v>
      </c>
      <c r="F17" s="29">
        <f t="shared" si="0"/>
        <v>87269901</v>
      </c>
      <c r="G17" s="27">
        <f t="shared" si="0"/>
        <v>259670130</v>
      </c>
      <c r="H17" s="30">
        <f t="shared" si="0"/>
        <v>259670130</v>
      </c>
      <c r="I17" s="29">
        <f t="shared" si="0"/>
        <v>176364245</v>
      </c>
      <c r="J17" s="31">
        <f t="shared" si="0"/>
        <v>142375810</v>
      </c>
      <c r="K17" s="27">
        <f t="shared" si="0"/>
        <v>81073541</v>
      </c>
      <c r="L17" s="28">
        <f t="shared" si="0"/>
        <v>88909657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95000</v>
      </c>
      <c r="F21" s="38">
        <v>0</v>
      </c>
      <c r="G21" s="39">
        <v>0</v>
      </c>
      <c r="H21" s="40">
        <v>0</v>
      </c>
      <c r="I21" s="22">
        <v>550270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6284</v>
      </c>
      <c r="E24" s="20">
        <v>-1910</v>
      </c>
      <c r="F24" s="21">
        <v>0</v>
      </c>
      <c r="G24" s="19">
        <v>18400</v>
      </c>
      <c r="H24" s="20">
        <v>18400</v>
      </c>
      <c r="I24" s="22">
        <v>-1433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-137929878</v>
      </c>
      <c r="D26" s="19">
        <v>-123891376</v>
      </c>
      <c r="E26" s="20">
        <v>-159139368</v>
      </c>
      <c r="F26" s="21">
        <v>-91918988</v>
      </c>
      <c r="G26" s="19">
        <v>-203797074</v>
      </c>
      <c r="H26" s="20">
        <v>-203797074</v>
      </c>
      <c r="I26" s="22">
        <v>-124666308</v>
      </c>
      <c r="J26" s="23">
        <v>-148424615</v>
      </c>
      <c r="K26" s="19">
        <v>-63472599</v>
      </c>
      <c r="L26" s="20">
        <v>-70157965</v>
      </c>
    </row>
    <row r="27" spans="1:12" ht="13.5" x14ac:dyDescent="0.25">
      <c r="A27" s="25" t="s">
        <v>39</v>
      </c>
      <c r="B27" s="26" t="s">
        <v>19</v>
      </c>
      <c r="C27" s="27">
        <f>SUM(C21:C26)</f>
        <v>-137929878</v>
      </c>
      <c r="D27" s="27">
        <f t="shared" ref="D27:L27" si="1">SUM(D21:D26)</f>
        <v>-123885092</v>
      </c>
      <c r="E27" s="28">
        <f t="shared" si="1"/>
        <v>-159046278</v>
      </c>
      <c r="F27" s="29">
        <f t="shared" si="1"/>
        <v>-91918988</v>
      </c>
      <c r="G27" s="27">
        <f t="shared" si="1"/>
        <v>-203778674</v>
      </c>
      <c r="H27" s="28">
        <f t="shared" si="1"/>
        <v>-203778674</v>
      </c>
      <c r="I27" s="30">
        <f t="shared" si="1"/>
        <v>-124117471</v>
      </c>
      <c r="J27" s="31">
        <f t="shared" si="1"/>
        <v>-148424615</v>
      </c>
      <c r="K27" s="27">
        <f t="shared" si="1"/>
        <v>-63472599</v>
      </c>
      <c r="L27" s="28">
        <f t="shared" si="1"/>
        <v>-70157965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90491</v>
      </c>
      <c r="F33" s="21">
        <v>58932</v>
      </c>
      <c r="G33" s="39">
        <v>58932</v>
      </c>
      <c r="H33" s="40">
        <v>58932</v>
      </c>
      <c r="I33" s="42">
        <v>211949</v>
      </c>
      <c r="J33" s="23">
        <v>215132</v>
      </c>
      <c r="K33" s="19">
        <v>72853</v>
      </c>
      <c r="L33" s="20">
        <v>238562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-1312430</v>
      </c>
      <c r="D35" s="19">
        <v>0</v>
      </c>
      <c r="E35" s="20">
        <v>-1144768</v>
      </c>
      <c r="F35" s="21">
        <v>-1477433</v>
      </c>
      <c r="G35" s="19">
        <v>-1477433</v>
      </c>
      <c r="H35" s="20">
        <v>-1477433</v>
      </c>
      <c r="I35" s="22">
        <v>-1438818</v>
      </c>
      <c r="J35" s="23">
        <v>-973081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-1312430</v>
      </c>
      <c r="D36" s="27">
        <f t="shared" ref="D36:L36" si="2">SUM(D31:D35)</f>
        <v>0</v>
      </c>
      <c r="E36" s="28">
        <f t="shared" si="2"/>
        <v>-1054277</v>
      </c>
      <c r="F36" s="29">
        <f t="shared" si="2"/>
        <v>-1418501</v>
      </c>
      <c r="G36" s="27">
        <f t="shared" si="2"/>
        <v>-1418501</v>
      </c>
      <c r="H36" s="28">
        <f t="shared" si="2"/>
        <v>-1418501</v>
      </c>
      <c r="I36" s="30">
        <f t="shared" si="2"/>
        <v>-1226869</v>
      </c>
      <c r="J36" s="31">
        <f t="shared" si="2"/>
        <v>-757949</v>
      </c>
      <c r="K36" s="27">
        <f t="shared" si="2"/>
        <v>72853</v>
      </c>
      <c r="L36" s="28">
        <f t="shared" si="2"/>
        <v>238562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318142323</v>
      </c>
      <c r="D38" s="33">
        <f t="shared" ref="D38:L38" si="3">+D17+D27+D36</f>
        <v>-68640085</v>
      </c>
      <c r="E38" s="34">
        <f t="shared" si="3"/>
        <v>-154501574</v>
      </c>
      <c r="F38" s="35">
        <f t="shared" si="3"/>
        <v>-6067588</v>
      </c>
      <c r="G38" s="33">
        <f t="shared" si="3"/>
        <v>54472955</v>
      </c>
      <c r="H38" s="34">
        <f t="shared" si="3"/>
        <v>54472955</v>
      </c>
      <c r="I38" s="36">
        <f t="shared" si="3"/>
        <v>51019905</v>
      </c>
      <c r="J38" s="37">
        <f t="shared" si="3"/>
        <v>-6806754</v>
      </c>
      <c r="K38" s="33">
        <f t="shared" si="3"/>
        <v>17673795</v>
      </c>
      <c r="L38" s="34">
        <f t="shared" si="3"/>
        <v>18990254</v>
      </c>
    </row>
    <row r="39" spans="1:12" ht="13.5" x14ac:dyDescent="0.25">
      <c r="A39" s="24" t="s">
        <v>47</v>
      </c>
      <c r="B39" s="18" t="s">
        <v>48</v>
      </c>
      <c r="C39" s="33">
        <v>-327695212</v>
      </c>
      <c r="D39" s="33">
        <v>76531208</v>
      </c>
      <c r="E39" s="34">
        <v>77785503</v>
      </c>
      <c r="F39" s="35">
        <v>28746864</v>
      </c>
      <c r="G39" s="33">
        <v>67235367</v>
      </c>
      <c r="H39" s="34">
        <v>67235367</v>
      </c>
      <c r="I39" s="36">
        <v>63991773</v>
      </c>
      <c r="J39" s="37">
        <v>139409680</v>
      </c>
      <c r="K39" s="33">
        <v>132402927</v>
      </c>
      <c r="L39" s="34">
        <v>149936735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-9552889</v>
      </c>
      <c r="D40" s="45">
        <f t="shared" si="4"/>
        <v>7891123</v>
      </c>
      <c r="E40" s="46">
        <f t="shared" si="4"/>
        <v>-76716071</v>
      </c>
      <c r="F40" s="47">
        <f t="shared" si="4"/>
        <v>22679276</v>
      </c>
      <c r="G40" s="45">
        <f t="shared" si="4"/>
        <v>121708322</v>
      </c>
      <c r="H40" s="46">
        <f t="shared" si="4"/>
        <v>121708322</v>
      </c>
      <c r="I40" s="48">
        <v>182247050</v>
      </c>
      <c r="J40" s="49">
        <f>+J38+J39</f>
        <v>132602926</v>
      </c>
      <c r="K40" s="45">
        <f>+K38+K39</f>
        <v>150076722</v>
      </c>
      <c r="L40" s="46">
        <f>+L38+L39</f>
        <v>168926989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13190047</v>
      </c>
      <c r="E6" s="20">
        <v>25543984</v>
      </c>
      <c r="F6" s="21">
        <v>54081389</v>
      </c>
      <c r="G6" s="19">
        <v>19170221</v>
      </c>
      <c r="H6" s="20">
        <v>19170221</v>
      </c>
      <c r="I6" s="22">
        <v>29470896</v>
      </c>
      <c r="J6" s="23">
        <v>37858596</v>
      </c>
      <c r="K6" s="19">
        <v>39600090</v>
      </c>
      <c r="L6" s="20">
        <v>41421695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19252226</v>
      </c>
      <c r="E7" s="20">
        <v>9781299</v>
      </c>
      <c r="F7" s="21">
        <v>67579874</v>
      </c>
      <c r="G7" s="19">
        <v>23166003</v>
      </c>
      <c r="H7" s="20">
        <v>23166003</v>
      </c>
      <c r="I7" s="22">
        <v>8120485</v>
      </c>
      <c r="J7" s="23">
        <v>69119492</v>
      </c>
      <c r="K7" s="19">
        <v>61629910</v>
      </c>
      <c r="L7" s="20">
        <v>75788523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76618</v>
      </c>
      <c r="E8" s="20">
        <v>11189737</v>
      </c>
      <c r="F8" s="21">
        <v>9775370</v>
      </c>
      <c r="G8" s="19">
        <v>8617776</v>
      </c>
      <c r="H8" s="20">
        <v>8617776</v>
      </c>
      <c r="I8" s="22">
        <v>22558711</v>
      </c>
      <c r="J8" s="23">
        <v>8651075</v>
      </c>
      <c r="K8" s="19">
        <v>7442618</v>
      </c>
      <c r="L8" s="20">
        <v>7784981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9955283</v>
      </c>
      <c r="E9" s="20">
        <v>-89634655</v>
      </c>
      <c r="F9" s="21">
        <v>92771231</v>
      </c>
      <c r="G9" s="19">
        <v>114695340</v>
      </c>
      <c r="H9" s="20">
        <v>114695340</v>
      </c>
      <c r="I9" s="22">
        <v>102568358</v>
      </c>
      <c r="J9" s="23">
        <v>113538542</v>
      </c>
      <c r="K9" s="19">
        <v>123467616</v>
      </c>
      <c r="L9" s="20">
        <v>125091576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7580000</v>
      </c>
      <c r="E10" s="20">
        <v>39495808</v>
      </c>
      <c r="F10" s="21">
        <v>43428750</v>
      </c>
      <c r="G10" s="19">
        <v>41846847</v>
      </c>
      <c r="H10" s="20">
        <v>41846847</v>
      </c>
      <c r="I10" s="22">
        <v>21120000</v>
      </c>
      <c r="J10" s="23">
        <v>57687500</v>
      </c>
      <c r="K10" s="19">
        <v>54722350</v>
      </c>
      <c r="L10" s="20">
        <v>55125800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705948</v>
      </c>
      <c r="E11" s="20">
        <v>1004821</v>
      </c>
      <c r="F11" s="21">
        <v>1392640</v>
      </c>
      <c r="G11" s="19">
        <v>1789406</v>
      </c>
      <c r="H11" s="20">
        <v>1789406</v>
      </c>
      <c r="I11" s="22">
        <v>1343816</v>
      </c>
      <c r="J11" s="23">
        <v>7231502</v>
      </c>
      <c r="K11" s="19">
        <v>15806458</v>
      </c>
      <c r="L11" s="20">
        <v>16533554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-220471495</v>
      </c>
      <c r="E14" s="20">
        <v>84501114</v>
      </c>
      <c r="F14" s="21">
        <v>-199298375</v>
      </c>
      <c r="G14" s="19">
        <v>-218018099</v>
      </c>
      <c r="H14" s="20">
        <v>-218018099</v>
      </c>
      <c r="I14" s="22">
        <v>-256254204</v>
      </c>
      <c r="J14" s="23">
        <v>-209308191</v>
      </c>
      <c r="K14" s="19">
        <v>-222567304</v>
      </c>
      <c r="L14" s="20">
        <v>-235862025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-5209742</v>
      </c>
      <c r="G15" s="19">
        <v>-7096637</v>
      </c>
      <c r="H15" s="20">
        <v>-7096637</v>
      </c>
      <c r="I15" s="22">
        <v>0</v>
      </c>
      <c r="J15" s="23">
        <v>-2659742</v>
      </c>
      <c r="K15" s="19">
        <v>-4974776</v>
      </c>
      <c r="L15" s="20">
        <v>-5203616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-169711373</v>
      </c>
      <c r="E17" s="28">
        <f t="shared" si="0"/>
        <v>81882108</v>
      </c>
      <c r="F17" s="29">
        <f t="shared" si="0"/>
        <v>64521137</v>
      </c>
      <c r="G17" s="27">
        <f t="shared" si="0"/>
        <v>-15829143</v>
      </c>
      <c r="H17" s="30">
        <f t="shared" si="0"/>
        <v>-15829143</v>
      </c>
      <c r="I17" s="29">
        <f t="shared" si="0"/>
        <v>-71071938</v>
      </c>
      <c r="J17" s="31">
        <f t="shared" si="0"/>
        <v>82118774</v>
      </c>
      <c r="K17" s="27">
        <f t="shared" si="0"/>
        <v>75126962</v>
      </c>
      <c r="L17" s="28">
        <f t="shared" si="0"/>
        <v>80680488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500000</v>
      </c>
      <c r="G21" s="39">
        <v>500000</v>
      </c>
      <c r="H21" s="40">
        <v>500000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-12857436</v>
      </c>
      <c r="E26" s="20">
        <v>-65154218</v>
      </c>
      <c r="F26" s="21">
        <v>-44338131</v>
      </c>
      <c r="G26" s="19">
        <v>-41653716</v>
      </c>
      <c r="H26" s="20">
        <v>-41653716</v>
      </c>
      <c r="I26" s="22">
        <v>-40840018</v>
      </c>
      <c r="J26" s="23">
        <v>-63042550</v>
      </c>
      <c r="K26" s="19">
        <v>-62513000</v>
      </c>
      <c r="L26" s="20">
        <v>-63764000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-12857436</v>
      </c>
      <c r="E27" s="28">
        <f t="shared" si="1"/>
        <v>-65154218</v>
      </c>
      <c r="F27" s="29">
        <f t="shared" si="1"/>
        <v>-43838131</v>
      </c>
      <c r="G27" s="27">
        <f t="shared" si="1"/>
        <v>-41153716</v>
      </c>
      <c r="H27" s="28">
        <f t="shared" si="1"/>
        <v>-41153716</v>
      </c>
      <c r="I27" s="30">
        <f t="shared" si="1"/>
        <v>-40840018</v>
      </c>
      <c r="J27" s="31">
        <f t="shared" si="1"/>
        <v>-63042550</v>
      </c>
      <c r="K27" s="27">
        <f t="shared" si="1"/>
        <v>-62513000</v>
      </c>
      <c r="L27" s="28">
        <f t="shared" si="1"/>
        <v>-63764000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-314890</v>
      </c>
      <c r="F35" s="21">
        <v>0</v>
      </c>
      <c r="G35" s="19">
        <v>0</v>
      </c>
      <c r="H35" s="20">
        <v>0</v>
      </c>
      <c r="I35" s="22">
        <v>-649704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-314890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-649704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0</v>
      </c>
      <c r="D38" s="33">
        <f t="shared" ref="D38:L38" si="3">+D17+D27+D36</f>
        <v>-182568809</v>
      </c>
      <c r="E38" s="34">
        <f t="shared" si="3"/>
        <v>16413000</v>
      </c>
      <c r="F38" s="35">
        <f t="shared" si="3"/>
        <v>20683006</v>
      </c>
      <c r="G38" s="33">
        <f t="shared" si="3"/>
        <v>-56982859</v>
      </c>
      <c r="H38" s="34">
        <f t="shared" si="3"/>
        <v>-56982859</v>
      </c>
      <c r="I38" s="36">
        <f t="shared" si="3"/>
        <v>-112561660</v>
      </c>
      <c r="J38" s="37">
        <f t="shared" si="3"/>
        <v>19076224</v>
      </c>
      <c r="K38" s="33">
        <f t="shared" si="3"/>
        <v>12613962</v>
      </c>
      <c r="L38" s="34">
        <f t="shared" si="3"/>
        <v>16916488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-34072950</v>
      </c>
      <c r="E39" s="34">
        <v>4903094</v>
      </c>
      <c r="F39" s="35">
        <v>20276812</v>
      </c>
      <c r="G39" s="33">
        <v>20276812</v>
      </c>
      <c r="H39" s="34">
        <v>20276812</v>
      </c>
      <c r="I39" s="36">
        <v>4366876</v>
      </c>
      <c r="J39" s="37">
        <v>20276812</v>
      </c>
      <c r="K39" s="33">
        <v>57605852</v>
      </c>
      <c r="L39" s="34">
        <v>63767927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0</v>
      </c>
      <c r="D40" s="45">
        <f t="shared" si="4"/>
        <v>-216641759</v>
      </c>
      <c r="E40" s="46">
        <f t="shared" si="4"/>
        <v>21316094</v>
      </c>
      <c r="F40" s="47">
        <f t="shared" si="4"/>
        <v>40959818</v>
      </c>
      <c r="G40" s="45">
        <f t="shared" si="4"/>
        <v>-36706047</v>
      </c>
      <c r="H40" s="46">
        <f t="shared" si="4"/>
        <v>-36706047</v>
      </c>
      <c r="I40" s="48">
        <v>-107134797</v>
      </c>
      <c r="J40" s="49">
        <f>+J38+J39</f>
        <v>39353036</v>
      </c>
      <c r="K40" s="45">
        <f>+K38+K39</f>
        <v>70219814</v>
      </c>
      <c r="L40" s="46">
        <f>+L38+L39</f>
        <v>80684415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578681007</v>
      </c>
      <c r="D6" s="19">
        <v>490992940</v>
      </c>
      <c r="E6" s="20">
        <v>87932325</v>
      </c>
      <c r="F6" s="21">
        <v>270495315</v>
      </c>
      <c r="G6" s="19">
        <v>263774073</v>
      </c>
      <c r="H6" s="20">
        <v>263774073</v>
      </c>
      <c r="I6" s="22">
        <v>362726467</v>
      </c>
      <c r="J6" s="23">
        <v>287457525</v>
      </c>
      <c r="K6" s="19">
        <v>303160629</v>
      </c>
      <c r="L6" s="20">
        <v>319834478</v>
      </c>
    </row>
    <row r="7" spans="1:12" ht="13.5" x14ac:dyDescent="0.25">
      <c r="A7" s="24" t="s">
        <v>22</v>
      </c>
      <c r="B7" s="18" t="s">
        <v>19</v>
      </c>
      <c r="C7" s="19">
        <v>70768786</v>
      </c>
      <c r="D7" s="19">
        <v>238395657</v>
      </c>
      <c r="E7" s="20">
        <v>237048526</v>
      </c>
      <c r="F7" s="21">
        <v>697054652</v>
      </c>
      <c r="G7" s="19">
        <v>672771248</v>
      </c>
      <c r="H7" s="20">
        <v>672771248</v>
      </c>
      <c r="I7" s="22">
        <v>255325402</v>
      </c>
      <c r="J7" s="23">
        <v>761922058</v>
      </c>
      <c r="K7" s="19">
        <v>853251141</v>
      </c>
      <c r="L7" s="20">
        <v>956982446</v>
      </c>
    </row>
    <row r="8" spans="1:12" ht="13.5" x14ac:dyDescent="0.25">
      <c r="A8" s="24" t="s">
        <v>23</v>
      </c>
      <c r="B8" s="18" t="s">
        <v>19</v>
      </c>
      <c r="C8" s="19">
        <v>33621664</v>
      </c>
      <c r="D8" s="19">
        <v>22231317</v>
      </c>
      <c r="E8" s="20">
        <v>25426205</v>
      </c>
      <c r="F8" s="21">
        <v>67421520</v>
      </c>
      <c r="G8" s="19">
        <v>105467450</v>
      </c>
      <c r="H8" s="20">
        <v>105467450</v>
      </c>
      <c r="I8" s="22">
        <v>16788008</v>
      </c>
      <c r="J8" s="23">
        <v>93665857</v>
      </c>
      <c r="K8" s="19">
        <v>79749753</v>
      </c>
      <c r="L8" s="20">
        <v>82541046</v>
      </c>
    </row>
    <row r="9" spans="1:12" ht="13.5" x14ac:dyDescent="0.25">
      <c r="A9" s="24" t="s">
        <v>24</v>
      </c>
      <c r="B9" s="18" t="s">
        <v>25</v>
      </c>
      <c r="C9" s="19">
        <v>152543886</v>
      </c>
      <c r="D9" s="19">
        <v>147987808</v>
      </c>
      <c r="E9" s="20">
        <v>166621923</v>
      </c>
      <c r="F9" s="21">
        <v>190883480</v>
      </c>
      <c r="G9" s="19">
        <v>194471530</v>
      </c>
      <c r="H9" s="20">
        <v>194471530</v>
      </c>
      <c r="I9" s="22">
        <v>184435973</v>
      </c>
      <c r="J9" s="23">
        <v>202152808</v>
      </c>
      <c r="K9" s="19">
        <v>211994384</v>
      </c>
      <c r="L9" s="20">
        <v>223453616</v>
      </c>
    </row>
    <row r="10" spans="1:12" ht="13.5" x14ac:dyDescent="0.25">
      <c r="A10" s="24" t="s">
        <v>26</v>
      </c>
      <c r="B10" s="18" t="s">
        <v>25</v>
      </c>
      <c r="C10" s="19">
        <v>2150700</v>
      </c>
      <c r="D10" s="19">
        <v>0</v>
      </c>
      <c r="E10" s="20">
        <v>79950938</v>
      </c>
      <c r="F10" s="21">
        <v>75560927</v>
      </c>
      <c r="G10" s="19">
        <v>79275877</v>
      </c>
      <c r="H10" s="20">
        <v>79275877</v>
      </c>
      <c r="I10" s="22">
        <v>1585550</v>
      </c>
      <c r="J10" s="23">
        <v>123442880</v>
      </c>
      <c r="K10" s="19">
        <v>52157600</v>
      </c>
      <c r="L10" s="20">
        <v>57374000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4598161</v>
      </c>
      <c r="G11" s="19">
        <v>11673668</v>
      </c>
      <c r="H11" s="20">
        <v>11673668</v>
      </c>
      <c r="I11" s="22">
        <v>0</v>
      </c>
      <c r="J11" s="23">
        <v>13997883</v>
      </c>
      <c r="K11" s="19">
        <v>12808980</v>
      </c>
      <c r="L11" s="20">
        <v>13385388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831015600</v>
      </c>
      <c r="D14" s="19">
        <v>747939614</v>
      </c>
      <c r="E14" s="20">
        <v>667590078</v>
      </c>
      <c r="F14" s="21">
        <v>-1219527466</v>
      </c>
      <c r="G14" s="19">
        <v>-1238637912</v>
      </c>
      <c r="H14" s="20">
        <v>-1238637912</v>
      </c>
      <c r="I14" s="22">
        <v>771427963</v>
      </c>
      <c r="J14" s="23">
        <v>-1327265228</v>
      </c>
      <c r="K14" s="19">
        <v>-1423447014</v>
      </c>
      <c r="L14" s="20">
        <v>-1546614909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-6612369</v>
      </c>
      <c r="H15" s="20">
        <v>-6612369</v>
      </c>
      <c r="I15" s="22">
        <v>0</v>
      </c>
      <c r="J15" s="23">
        <v>-16159075</v>
      </c>
      <c r="K15" s="19">
        <v>-15340119</v>
      </c>
      <c r="L15" s="20">
        <v>-8166667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-1124282</v>
      </c>
      <c r="H16" s="20">
        <v>-1124282</v>
      </c>
      <c r="I16" s="22">
        <v>0</v>
      </c>
      <c r="J16" s="23">
        <v>-400000</v>
      </c>
      <c r="K16" s="19">
        <v>-400000</v>
      </c>
      <c r="L16" s="20">
        <v>-400000</v>
      </c>
    </row>
    <row r="17" spans="1:12" ht="13.5" x14ac:dyDescent="0.25">
      <c r="A17" s="25" t="s">
        <v>33</v>
      </c>
      <c r="B17" s="26" t="s">
        <v>19</v>
      </c>
      <c r="C17" s="27">
        <f>SUM(C6:C16)</f>
        <v>1668781643</v>
      </c>
      <c r="D17" s="27">
        <f t="shared" ref="D17:L17" si="0">SUM(D6:D16)</f>
        <v>1647547336</v>
      </c>
      <c r="E17" s="28">
        <f t="shared" si="0"/>
        <v>1264569995</v>
      </c>
      <c r="F17" s="29">
        <f t="shared" si="0"/>
        <v>86486589</v>
      </c>
      <c r="G17" s="27">
        <f t="shared" si="0"/>
        <v>81059283</v>
      </c>
      <c r="H17" s="30">
        <f t="shared" si="0"/>
        <v>81059283</v>
      </c>
      <c r="I17" s="29">
        <f t="shared" si="0"/>
        <v>1592289363</v>
      </c>
      <c r="J17" s="31">
        <f t="shared" si="0"/>
        <v>138814708</v>
      </c>
      <c r="K17" s="27">
        <f t="shared" si="0"/>
        <v>73935354</v>
      </c>
      <c r="L17" s="28">
        <f t="shared" si="0"/>
        <v>98389398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10000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-57909368</v>
      </c>
      <c r="E26" s="20">
        <v>-71168543</v>
      </c>
      <c r="F26" s="21">
        <v>-79342839</v>
      </c>
      <c r="G26" s="19">
        <v>-130160624</v>
      </c>
      <c r="H26" s="20">
        <v>-130160624</v>
      </c>
      <c r="I26" s="22">
        <v>-83038086</v>
      </c>
      <c r="J26" s="23">
        <v>-116361636</v>
      </c>
      <c r="K26" s="19">
        <v>-45354432</v>
      </c>
      <c r="L26" s="20">
        <v>-49890431</v>
      </c>
    </row>
    <row r="27" spans="1:12" ht="13.5" x14ac:dyDescent="0.25">
      <c r="A27" s="25" t="s">
        <v>39</v>
      </c>
      <c r="B27" s="26" t="s">
        <v>19</v>
      </c>
      <c r="C27" s="27">
        <f>SUM(C21:C26)</f>
        <v>10000</v>
      </c>
      <c r="D27" s="27">
        <f t="shared" ref="D27:L27" si="1">SUM(D21:D26)</f>
        <v>-57909368</v>
      </c>
      <c r="E27" s="28">
        <f t="shared" si="1"/>
        <v>-71168543</v>
      </c>
      <c r="F27" s="29">
        <f t="shared" si="1"/>
        <v>-79342839</v>
      </c>
      <c r="G27" s="27">
        <f t="shared" si="1"/>
        <v>-130160624</v>
      </c>
      <c r="H27" s="28">
        <f t="shared" si="1"/>
        <v>-130160624</v>
      </c>
      <c r="I27" s="30">
        <f t="shared" si="1"/>
        <v>-83038086</v>
      </c>
      <c r="J27" s="31">
        <f t="shared" si="1"/>
        <v>-116361636</v>
      </c>
      <c r="K27" s="27">
        <f t="shared" si="1"/>
        <v>-45354432</v>
      </c>
      <c r="L27" s="28">
        <f t="shared" si="1"/>
        <v>-49890431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-250244</v>
      </c>
      <c r="E35" s="20">
        <v>-10581522</v>
      </c>
      <c r="F35" s="21">
        <v>-10090505</v>
      </c>
      <c r="G35" s="19">
        <v>-12168693</v>
      </c>
      <c r="H35" s="20">
        <v>-12168693</v>
      </c>
      <c r="I35" s="22">
        <v>-12264912</v>
      </c>
      <c r="J35" s="23">
        <v>-22477602</v>
      </c>
      <c r="K35" s="19">
        <v>-23564447</v>
      </c>
      <c r="L35" s="20">
        <v>-11333333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-250244</v>
      </c>
      <c r="E36" s="28">
        <f t="shared" si="2"/>
        <v>-10581522</v>
      </c>
      <c r="F36" s="29">
        <f t="shared" si="2"/>
        <v>-10090505</v>
      </c>
      <c r="G36" s="27">
        <f t="shared" si="2"/>
        <v>-12168693</v>
      </c>
      <c r="H36" s="28">
        <f t="shared" si="2"/>
        <v>-12168693</v>
      </c>
      <c r="I36" s="30">
        <f t="shared" si="2"/>
        <v>-12264912</v>
      </c>
      <c r="J36" s="31">
        <f t="shared" si="2"/>
        <v>-22477602</v>
      </c>
      <c r="K36" s="27">
        <f t="shared" si="2"/>
        <v>-23564447</v>
      </c>
      <c r="L36" s="28">
        <f t="shared" si="2"/>
        <v>-11333333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1668791643</v>
      </c>
      <c r="D38" s="33">
        <f t="shared" ref="D38:L38" si="3">+D17+D27+D36</f>
        <v>1589387724</v>
      </c>
      <c r="E38" s="34">
        <f t="shared" si="3"/>
        <v>1182819930</v>
      </c>
      <c r="F38" s="35">
        <f t="shared" si="3"/>
        <v>-2946755</v>
      </c>
      <c r="G38" s="33">
        <f t="shared" si="3"/>
        <v>-61270034</v>
      </c>
      <c r="H38" s="34">
        <f t="shared" si="3"/>
        <v>-61270034</v>
      </c>
      <c r="I38" s="36">
        <f t="shared" si="3"/>
        <v>1496986365</v>
      </c>
      <c r="J38" s="37">
        <f t="shared" si="3"/>
        <v>-24530</v>
      </c>
      <c r="K38" s="33">
        <f t="shared" si="3"/>
        <v>5016475</v>
      </c>
      <c r="L38" s="34">
        <f t="shared" si="3"/>
        <v>37165634</v>
      </c>
    </row>
    <row r="39" spans="1:12" ht="13.5" x14ac:dyDescent="0.25">
      <c r="A39" s="24" t="s">
        <v>47</v>
      </c>
      <c r="B39" s="18" t="s">
        <v>48</v>
      </c>
      <c r="C39" s="33">
        <v>141032616</v>
      </c>
      <c r="D39" s="33">
        <v>53394446</v>
      </c>
      <c r="E39" s="34">
        <v>27850560</v>
      </c>
      <c r="F39" s="35">
        <v>8542313</v>
      </c>
      <c r="G39" s="33">
        <v>104935008</v>
      </c>
      <c r="H39" s="34">
        <v>104935008</v>
      </c>
      <c r="I39" s="36">
        <v>0</v>
      </c>
      <c r="J39" s="37">
        <v>43664974</v>
      </c>
      <c r="K39" s="33">
        <v>43640456</v>
      </c>
      <c r="L39" s="34">
        <v>48656931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1809824259</v>
      </c>
      <c r="D40" s="45">
        <f t="shared" si="4"/>
        <v>1642782170</v>
      </c>
      <c r="E40" s="46">
        <f t="shared" si="4"/>
        <v>1210670490</v>
      </c>
      <c r="F40" s="47">
        <f t="shared" si="4"/>
        <v>5595558</v>
      </c>
      <c r="G40" s="45">
        <f t="shared" si="4"/>
        <v>43664974</v>
      </c>
      <c r="H40" s="46">
        <f t="shared" si="4"/>
        <v>43664974</v>
      </c>
      <c r="I40" s="48">
        <v>1601926779</v>
      </c>
      <c r="J40" s="49">
        <f>+J38+J39</f>
        <v>43640444</v>
      </c>
      <c r="K40" s="45">
        <f>+K38+K39</f>
        <v>48656931</v>
      </c>
      <c r="L40" s="46">
        <f>+L38+L39</f>
        <v>85822565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12800828</v>
      </c>
      <c r="D6" s="19">
        <v>15089743</v>
      </c>
      <c r="E6" s="20">
        <v>16518840</v>
      </c>
      <c r="F6" s="21">
        <v>18250290</v>
      </c>
      <c r="G6" s="19">
        <v>22428941</v>
      </c>
      <c r="H6" s="20">
        <v>22428941</v>
      </c>
      <c r="I6" s="22">
        <v>20263723</v>
      </c>
      <c r="J6" s="23">
        <v>22693711</v>
      </c>
      <c r="K6" s="19">
        <v>25352549</v>
      </c>
      <c r="L6" s="20">
        <v>26518766</v>
      </c>
    </row>
    <row r="7" spans="1:12" ht="13.5" x14ac:dyDescent="0.25">
      <c r="A7" s="24" t="s">
        <v>22</v>
      </c>
      <c r="B7" s="18" t="s">
        <v>19</v>
      </c>
      <c r="C7" s="19">
        <v>7767753</v>
      </c>
      <c r="D7" s="19">
        <v>9466272</v>
      </c>
      <c r="E7" s="20">
        <v>8856131</v>
      </c>
      <c r="F7" s="21">
        <v>29223212</v>
      </c>
      <c r="G7" s="19">
        <v>22087863</v>
      </c>
      <c r="H7" s="20">
        <v>22087863</v>
      </c>
      <c r="I7" s="22">
        <v>11563015</v>
      </c>
      <c r="J7" s="23">
        <v>42610585</v>
      </c>
      <c r="K7" s="19">
        <v>45094947</v>
      </c>
      <c r="L7" s="20">
        <v>47750740</v>
      </c>
    </row>
    <row r="8" spans="1:12" ht="13.5" x14ac:dyDescent="0.25">
      <c r="A8" s="24" t="s">
        <v>23</v>
      </c>
      <c r="B8" s="18" t="s">
        <v>19</v>
      </c>
      <c r="C8" s="19">
        <v>2149173</v>
      </c>
      <c r="D8" s="19">
        <v>2084336</v>
      </c>
      <c r="E8" s="20">
        <v>516724</v>
      </c>
      <c r="F8" s="21">
        <v>10384578</v>
      </c>
      <c r="G8" s="19">
        <v>25507322</v>
      </c>
      <c r="H8" s="20">
        <v>25507322</v>
      </c>
      <c r="I8" s="22">
        <v>1184707</v>
      </c>
      <c r="J8" s="23">
        <v>28681014</v>
      </c>
      <c r="K8" s="19">
        <v>22570019</v>
      </c>
      <c r="L8" s="20">
        <v>23608240</v>
      </c>
    </row>
    <row r="9" spans="1:12" ht="13.5" x14ac:dyDescent="0.25">
      <c r="A9" s="24" t="s">
        <v>24</v>
      </c>
      <c r="B9" s="18" t="s">
        <v>25</v>
      </c>
      <c r="C9" s="19">
        <v>68459368</v>
      </c>
      <c r="D9" s="19">
        <v>87670503</v>
      </c>
      <c r="E9" s="20">
        <v>88884800</v>
      </c>
      <c r="F9" s="21">
        <v>72369137</v>
      </c>
      <c r="G9" s="19">
        <v>72298387</v>
      </c>
      <c r="H9" s="20">
        <v>72298387</v>
      </c>
      <c r="I9" s="22">
        <v>69666536</v>
      </c>
      <c r="J9" s="23">
        <v>82867800</v>
      </c>
      <c r="K9" s="19">
        <v>81584850</v>
      </c>
      <c r="L9" s="20">
        <v>81227500</v>
      </c>
    </row>
    <row r="10" spans="1:12" ht="13.5" x14ac:dyDescent="0.25">
      <c r="A10" s="24" t="s">
        <v>26</v>
      </c>
      <c r="B10" s="18" t="s">
        <v>25</v>
      </c>
      <c r="C10" s="19">
        <v>15016544</v>
      </c>
      <c r="D10" s="19">
        <v>17402000</v>
      </c>
      <c r="E10" s="20">
        <v>27994389</v>
      </c>
      <c r="F10" s="21">
        <v>57948500</v>
      </c>
      <c r="G10" s="19">
        <v>55360636</v>
      </c>
      <c r="H10" s="20">
        <v>55360636</v>
      </c>
      <c r="I10" s="22">
        <v>49161880</v>
      </c>
      <c r="J10" s="23">
        <v>47112200</v>
      </c>
      <c r="K10" s="19">
        <v>31559150</v>
      </c>
      <c r="L10" s="20">
        <v>38373500</v>
      </c>
    </row>
    <row r="11" spans="1:12" ht="13.5" x14ac:dyDescent="0.25">
      <c r="A11" s="24" t="s">
        <v>27</v>
      </c>
      <c r="B11" s="18" t="s">
        <v>19</v>
      </c>
      <c r="C11" s="19">
        <v>237717</v>
      </c>
      <c r="D11" s="19">
        <v>24175</v>
      </c>
      <c r="E11" s="20">
        <v>61210</v>
      </c>
      <c r="F11" s="21">
        <v>9913867</v>
      </c>
      <c r="G11" s="19">
        <v>4748519</v>
      </c>
      <c r="H11" s="20">
        <v>4748519</v>
      </c>
      <c r="I11" s="22">
        <v>216136</v>
      </c>
      <c r="J11" s="23">
        <v>7687089</v>
      </c>
      <c r="K11" s="19">
        <v>7763960</v>
      </c>
      <c r="L11" s="20">
        <v>7841600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-55748753</v>
      </c>
      <c r="D14" s="19">
        <v>-83292267</v>
      </c>
      <c r="E14" s="20">
        <v>-138766754</v>
      </c>
      <c r="F14" s="21">
        <v>-153052197</v>
      </c>
      <c r="G14" s="19">
        <v>-152845323</v>
      </c>
      <c r="H14" s="20">
        <v>-152845323</v>
      </c>
      <c r="I14" s="22">
        <v>-163595090</v>
      </c>
      <c r="J14" s="23">
        <v>-166481404</v>
      </c>
      <c r="K14" s="19">
        <v>-124879622</v>
      </c>
      <c r="L14" s="20">
        <v>-130939011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-274264</v>
      </c>
      <c r="G15" s="19">
        <v>-899324</v>
      </c>
      <c r="H15" s="20">
        <v>-899324</v>
      </c>
      <c r="I15" s="22">
        <v>0</v>
      </c>
      <c r="J15" s="23">
        <v>-943391</v>
      </c>
      <c r="K15" s="19">
        <v>-952825</v>
      </c>
      <c r="L15" s="20">
        <v>-962353</v>
      </c>
    </row>
    <row r="16" spans="1:12" ht="13.5" x14ac:dyDescent="0.25">
      <c r="A16" s="24" t="s">
        <v>32</v>
      </c>
      <c r="B16" s="18" t="s">
        <v>25</v>
      </c>
      <c r="C16" s="19">
        <v>2500</v>
      </c>
      <c r="D16" s="19">
        <v>-4100</v>
      </c>
      <c r="E16" s="20">
        <v>952010</v>
      </c>
      <c r="F16" s="21">
        <v>0</v>
      </c>
      <c r="G16" s="19">
        <v>0</v>
      </c>
      <c r="H16" s="20">
        <v>0</v>
      </c>
      <c r="I16" s="22">
        <v>1804430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50685130</v>
      </c>
      <c r="D17" s="27">
        <f t="shared" ref="D17:L17" si="0">SUM(D6:D16)</f>
        <v>48440662</v>
      </c>
      <c r="E17" s="28">
        <f t="shared" si="0"/>
        <v>5017350</v>
      </c>
      <c r="F17" s="29">
        <f t="shared" si="0"/>
        <v>44763123</v>
      </c>
      <c r="G17" s="27">
        <f t="shared" si="0"/>
        <v>48687021</v>
      </c>
      <c r="H17" s="30">
        <f t="shared" si="0"/>
        <v>48687021</v>
      </c>
      <c r="I17" s="29">
        <f t="shared" si="0"/>
        <v>-9734663</v>
      </c>
      <c r="J17" s="31">
        <f t="shared" si="0"/>
        <v>64227604</v>
      </c>
      <c r="K17" s="27">
        <f t="shared" si="0"/>
        <v>88093028</v>
      </c>
      <c r="L17" s="28">
        <f t="shared" si="0"/>
        <v>93418982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-50166021</v>
      </c>
      <c r="H26" s="20">
        <v>-50166021</v>
      </c>
      <c r="I26" s="22">
        <v>-5728713</v>
      </c>
      <c r="J26" s="23">
        <v>-45396391</v>
      </c>
      <c r="K26" s="19">
        <v>0</v>
      </c>
      <c r="L26" s="20">
        <v>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-50166021</v>
      </c>
      <c r="H27" s="28">
        <f t="shared" si="1"/>
        <v>-50166021</v>
      </c>
      <c r="I27" s="30">
        <f t="shared" si="1"/>
        <v>-5728713</v>
      </c>
      <c r="J27" s="31">
        <f t="shared" si="1"/>
        <v>-45396391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50685130</v>
      </c>
      <c r="D38" s="33">
        <f t="shared" ref="D38:L38" si="3">+D17+D27+D36</f>
        <v>48440662</v>
      </c>
      <c r="E38" s="34">
        <f t="shared" si="3"/>
        <v>5017350</v>
      </c>
      <c r="F38" s="35">
        <f t="shared" si="3"/>
        <v>44763123</v>
      </c>
      <c r="G38" s="33">
        <f t="shared" si="3"/>
        <v>-1479000</v>
      </c>
      <c r="H38" s="34">
        <f t="shared" si="3"/>
        <v>-1479000</v>
      </c>
      <c r="I38" s="36">
        <f t="shared" si="3"/>
        <v>-15463376</v>
      </c>
      <c r="J38" s="37">
        <f t="shared" si="3"/>
        <v>18831213</v>
      </c>
      <c r="K38" s="33">
        <f t="shared" si="3"/>
        <v>88093028</v>
      </c>
      <c r="L38" s="34">
        <f t="shared" si="3"/>
        <v>93418982</v>
      </c>
    </row>
    <row r="39" spans="1:12" ht="13.5" x14ac:dyDescent="0.25">
      <c r="A39" s="24" t="s">
        <v>47</v>
      </c>
      <c r="B39" s="18" t="s">
        <v>48</v>
      </c>
      <c r="C39" s="33">
        <v>-51626778</v>
      </c>
      <c r="D39" s="33">
        <v>-85312433</v>
      </c>
      <c r="E39" s="34">
        <v>-79089564</v>
      </c>
      <c r="F39" s="35">
        <v>14283695</v>
      </c>
      <c r="G39" s="33">
        <v>4258294</v>
      </c>
      <c r="H39" s="34">
        <v>4258294</v>
      </c>
      <c r="I39" s="36">
        <v>36411544</v>
      </c>
      <c r="J39" s="37">
        <v>4258294</v>
      </c>
      <c r="K39" s="33">
        <v>4258294</v>
      </c>
      <c r="L39" s="34">
        <v>4258294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-941648</v>
      </c>
      <c r="D40" s="45">
        <f t="shared" si="4"/>
        <v>-36871771</v>
      </c>
      <c r="E40" s="46">
        <f t="shared" si="4"/>
        <v>-74072214</v>
      </c>
      <c r="F40" s="47">
        <f t="shared" si="4"/>
        <v>59046818</v>
      </c>
      <c r="G40" s="45">
        <f t="shared" si="4"/>
        <v>2779294</v>
      </c>
      <c r="H40" s="46">
        <f t="shared" si="4"/>
        <v>2779294</v>
      </c>
      <c r="I40" s="48">
        <v>-30628391</v>
      </c>
      <c r="J40" s="49">
        <f>+J38+J39</f>
        <v>23089507</v>
      </c>
      <c r="K40" s="45">
        <f>+K38+K39</f>
        <v>92351322</v>
      </c>
      <c r="L40" s="46">
        <f>+L38+L39</f>
        <v>97677276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-5053508</v>
      </c>
      <c r="D8" s="19">
        <v>-53508</v>
      </c>
      <c r="E8" s="20">
        <v>-53508</v>
      </c>
      <c r="F8" s="21">
        <v>18652828</v>
      </c>
      <c r="G8" s="19">
        <v>17007828</v>
      </c>
      <c r="H8" s="20">
        <v>17007828</v>
      </c>
      <c r="I8" s="22">
        <v>-53508</v>
      </c>
      <c r="J8" s="23">
        <v>38190378</v>
      </c>
      <c r="K8" s="19">
        <v>28710600</v>
      </c>
      <c r="L8" s="20">
        <v>26263600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141577000</v>
      </c>
      <c r="G9" s="19">
        <v>141577000</v>
      </c>
      <c r="H9" s="20">
        <v>141577000</v>
      </c>
      <c r="I9" s="22">
        <v>0</v>
      </c>
      <c r="J9" s="23">
        <v>185834000</v>
      </c>
      <c r="K9" s="19">
        <v>146553000</v>
      </c>
      <c r="L9" s="20">
        <v>147893000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10000000</v>
      </c>
      <c r="G11" s="19">
        <v>10000000</v>
      </c>
      <c r="H11" s="20">
        <v>10000000</v>
      </c>
      <c r="I11" s="22">
        <v>0</v>
      </c>
      <c r="J11" s="23">
        <v>15000000</v>
      </c>
      <c r="K11" s="19">
        <v>12000000</v>
      </c>
      <c r="L11" s="20">
        <v>11000000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-224859</v>
      </c>
      <c r="D14" s="19">
        <v>-47574</v>
      </c>
      <c r="E14" s="20">
        <v>-859927</v>
      </c>
      <c r="F14" s="21">
        <v>151198828</v>
      </c>
      <c r="G14" s="19">
        <v>151198828</v>
      </c>
      <c r="H14" s="20">
        <v>151198828</v>
      </c>
      <c r="I14" s="22">
        <v>-410746</v>
      </c>
      <c r="J14" s="23">
        <v>-221300778</v>
      </c>
      <c r="K14" s="19">
        <v>-77708638</v>
      </c>
      <c r="L14" s="20">
        <v>-81234868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2696815</v>
      </c>
      <c r="D16" s="19">
        <v>2040765</v>
      </c>
      <c r="E16" s="20">
        <v>1698874</v>
      </c>
      <c r="F16" s="21">
        <v>25918000</v>
      </c>
      <c r="G16" s="19">
        <v>25918000</v>
      </c>
      <c r="H16" s="20">
        <v>25918000</v>
      </c>
      <c r="I16" s="22">
        <v>0</v>
      </c>
      <c r="J16" s="23">
        <v>-23894000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-2581552</v>
      </c>
      <c r="D17" s="27">
        <f t="shared" ref="D17:L17" si="0">SUM(D6:D16)</f>
        <v>1939683</v>
      </c>
      <c r="E17" s="28">
        <f t="shared" si="0"/>
        <v>785439</v>
      </c>
      <c r="F17" s="29">
        <f t="shared" si="0"/>
        <v>347346656</v>
      </c>
      <c r="G17" s="27">
        <f t="shared" si="0"/>
        <v>345701656</v>
      </c>
      <c r="H17" s="30">
        <f t="shared" si="0"/>
        <v>345701656</v>
      </c>
      <c r="I17" s="29">
        <f t="shared" si="0"/>
        <v>-464254</v>
      </c>
      <c r="J17" s="31">
        <f t="shared" si="0"/>
        <v>-6170400</v>
      </c>
      <c r="K17" s="27">
        <f t="shared" si="0"/>
        <v>109554962</v>
      </c>
      <c r="L17" s="28">
        <f t="shared" si="0"/>
        <v>103921732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-10387000</v>
      </c>
      <c r="G26" s="19">
        <v>-10387000</v>
      </c>
      <c r="H26" s="20">
        <v>-10387000</v>
      </c>
      <c r="I26" s="22">
        <v>0</v>
      </c>
      <c r="J26" s="23">
        <v>-9670400</v>
      </c>
      <c r="K26" s="19">
        <v>-6823400</v>
      </c>
      <c r="L26" s="20">
        <v>-6423400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-10387000</v>
      </c>
      <c r="G27" s="27">
        <f t="shared" si="1"/>
        <v>-10387000</v>
      </c>
      <c r="H27" s="28">
        <f t="shared" si="1"/>
        <v>-10387000</v>
      </c>
      <c r="I27" s="30">
        <f t="shared" si="1"/>
        <v>0</v>
      </c>
      <c r="J27" s="31">
        <f t="shared" si="1"/>
        <v>-9670400</v>
      </c>
      <c r="K27" s="27">
        <f t="shared" si="1"/>
        <v>-6823400</v>
      </c>
      <c r="L27" s="28">
        <f t="shared" si="1"/>
        <v>-6423400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-2581552</v>
      </c>
      <c r="D38" s="33">
        <f t="shared" ref="D38:L38" si="3">+D17+D27+D36</f>
        <v>1939683</v>
      </c>
      <c r="E38" s="34">
        <f t="shared" si="3"/>
        <v>785439</v>
      </c>
      <c r="F38" s="35">
        <f t="shared" si="3"/>
        <v>336959656</v>
      </c>
      <c r="G38" s="33">
        <f t="shared" si="3"/>
        <v>335314656</v>
      </c>
      <c r="H38" s="34">
        <f t="shared" si="3"/>
        <v>335314656</v>
      </c>
      <c r="I38" s="36">
        <f t="shared" si="3"/>
        <v>-464254</v>
      </c>
      <c r="J38" s="37">
        <f t="shared" si="3"/>
        <v>-15840800</v>
      </c>
      <c r="K38" s="33">
        <f t="shared" si="3"/>
        <v>102731562</v>
      </c>
      <c r="L38" s="34">
        <f t="shared" si="3"/>
        <v>97498332</v>
      </c>
    </row>
    <row r="39" spans="1:12" ht="13.5" x14ac:dyDescent="0.25">
      <c r="A39" s="24" t="s">
        <v>47</v>
      </c>
      <c r="B39" s="18" t="s">
        <v>48</v>
      </c>
      <c r="C39" s="33">
        <v>209937753</v>
      </c>
      <c r="D39" s="33">
        <v>215539169</v>
      </c>
      <c r="E39" s="34">
        <v>217411608</v>
      </c>
      <c r="F39" s="35">
        <v>217417708</v>
      </c>
      <c r="G39" s="33">
        <v>217417708</v>
      </c>
      <c r="H39" s="34">
        <v>217417708</v>
      </c>
      <c r="I39" s="36">
        <v>0</v>
      </c>
      <c r="J39" s="37">
        <v>210538848</v>
      </c>
      <c r="K39" s="33">
        <v>210538848</v>
      </c>
      <c r="L39" s="34">
        <v>210538848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207356201</v>
      </c>
      <c r="D40" s="45">
        <f t="shared" si="4"/>
        <v>217478852</v>
      </c>
      <c r="E40" s="46">
        <f t="shared" si="4"/>
        <v>218197047</v>
      </c>
      <c r="F40" s="47">
        <f t="shared" si="4"/>
        <v>554377364</v>
      </c>
      <c r="G40" s="45">
        <f t="shared" si="4"/>
        <v>552732364</v>
      </c>
      <c r="H40" s="46">
        <f t="shared" si="4"/>
        <v>552732364</v>
      </c>
      <c r="I40" s="48">
        <v>210068494</v>
      </c>
      <c r="J40" s="49">
        <f>+J38+J39</f>
        <v>194698048</v>
      </c>
      <c r="K40" s="45">
        <f>+K38+K39</f>
        <v>313270410</v>
      </c>
      <c r="L40" s="46">
        <f>+L38+L39</f>
        <v>308037180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17901</v>
      </c>
      <c r="F6" s="21">
        <v>6400000</v>
      </c>
      <c r="G6" s="19">
        <v>6399999</v>
      </c>
      <c r="H6" s="20">
        <v>6399999</v>
      </c>
      <c r="I6" s="22">
        <v>317010</v>
      </c>
      <c r="J6" s="23">
        <v>6399999</v>
      </c>
      <c r="K6" s="19">
        <v>8368000</v>
      </c>
      <c r="L6" s="20">
        <v>8744559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9557</v>
      </c>
      <c r="F7" s="21">
        <v>460000</v>
      </c>
      <c r="G7" s="19">
        <v>460000</v>
      </c>
      <c r="H7" s="20">
        <v>460000</v>
      </c>
      <c r="I7" s="22">
        <v>167646</v>
      </c>
      <c r="J7" s="23">
        <v>400000</v>
      </c>
      <c r="K7" s="19">
        <v>523000</v>
      </c>
      <c r="L7" s="20">
        <v>546535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2191824</v>
      </c>
      <c r="F8" s="21">
        <v>22410000</v>
      </c>
      <c r="G8" s="19">
        <v>31590000</v>
      </c>
      <c r="H8" s="20">
        <v>31590000</v>
      </c>
      <c r="I8" s="22">
        <v>8982764</v>
      </c>
      <c r="J8" s="23">
        <v>28263913</v>
      </c>
      <c r="K8" s="19">
        <v>29564053</v>
      </c>
      <c r="L8" s="20">
        <v>30894435</v>
      </c>
    </row>
    <row r="9" spans="1:12" ht="13.5" x14ac:dyDescent="0.25">
      <c r="A9" s="24" t="s">
        <v>24</v>
      </c>
      <c r="B9" s="18" t="s">
        <v>25</v>
      </c>
      <c r="C9" s="19">
        <v>10279778</v>
      </c>
      <c r="D9" s="19">
        <v>20279778</v>
      </c>
      <c r="E9" s="20">
        <v>-6434345</v>
      </c>
      <c r="F9" s="21">
        <v>328088350</v>
      </c>
      <c r="G9" s="19">
        <v>356875827</v>
      </c>
      <c r="H9" s="20">
        <v>356875827</v>
      </c>
      <c r="I9" s="22">
        <v>0</v>
      </c>
      <c r="J9" s="23">
        <v>388067450</v>
      </c>
      <c r="K9" s="19">
        <v>366303300</v>
      </c>
      <c r="L9" s="20">
        <v>354164250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24390293</v>
      </c>
      <c r="E10" s="20">
        <v>24390293</v>
      </c>
      <c r="F10" s="21">
        <v>92912650</v>
      </c>
      <c r="G10" s="19">
        <v>88131650</v>
      </c>
      <c r="H10" s="20">
        <v>88131650</v>
      </c>
      <c r="I10" s="22">
        <v>0</v>
      </c>
      <c r="J10" s="23">
        <v>77812550</v>
      </c>
      <c r="K10" s="19">
        <v>70058700</v>
      </c>
      <c r="L10" s="20">
        <v>76099750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11072618</v>
      </c>
      <c r="F11" s="21">
        <v>15000000</v>
      </c>
      <c r="G11" s="19">
        <v>30000000</v>
      </c>
      <c r="H11" s="20">
        <v>30000000</v>
      </c>
      <c r="I11" s="22">
        <v>24849923</v>
      </c>
      <c r="J11" s="23">
        <v>25000000</v>
      </c>
      <c r="K11" s="19">
        <v>26150000</v>
      </c>
      <c r="L11" s="20">
        <v>27326750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-321815079</v>
      </c>
      <c r="G14" s="19">
        <v>-321500706</v>
      </c>
      <c r="H14" s="20">
        <v>-321500706</v>
      </c>
      <c r="I14" s="22">
        <v>0</v>
      </c>
      <c r="J14" s="23">
        <v>-406449712</v>
      </c>
      <c r="K14" s="19">
        <v>-400863254</v>
      </c>
      <c r="L14" s="20">
        <v>-426593876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10279778</v>
      </c>
      <c r="D17" s="27">
        <f t="shared" ref="D17:L17" si="0">SUM(D6:D16)</f>
        <v>44670071</v>
      </c>
      <c r="E17" s="28">
        <f t="shared" si="0"/>
        <v>31247848</v>
      </c>
      <c r="F17" s="29">
        <f t="shared" si="0"/>
        <v>143455921</v>
      </c>
      <c r="G17" s="27">
        <f t="shared" si="0"/>
        <v>191956770</v>
      </c>
      <c r="H17" s="30">
        <f t="shared" si="0"/>
        <v>191956770</v>
      </c>
      <c r="I17" s="29">
        <f t="shared" si="0"/>
        <v>34317343</v>
      </c>
      <c r="J17" s="31">
        <f t="shared" si="0"/>
        <v>119494200</v>
      </c>
      <c r="K17" s="27">
        <f t="shared" si="0"/>
        <v>100103799</v>
      </c>
      <c r="L17" s="28">
        <f t="shared" si="0"/>
        <v>71182403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-114312650</v>
      </c>
      <c r="G26" s="19">
        <v>-123967474</v>
      </c>
      <c r="H26" s="20">
        <v>-123967474</v>
      </c>
      <c r="I26" s="22">
        <v>0</v>
      </c>
      <c r="J26" s="23">
        <v>-128859429</v>
      </c>
      <c r="K26" s="19">
        <v>-112256423</v>
      </c>
      <c r="L26" s="20">
        <v>-114675085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-114312650</v>
      </c>
      <c r="G27" s="27">
        <f t="shared" si="1"/>
        <v>-123967474</v>
      </c>
      <c r="H27" s="28">
        <f t="shared" si="1"/>
        <v>-123967474</v>
      </c>
      <c r="I27" s="30">
        <f t="shared" si="1"/>
        <v>0</v>
      </c>
      <c r="J27" s="31">
        <f t="shared" si="1"/>
        <v>-128859429</v>
      </c>
      <c r="K27" s="27">
        <f t="shared" si="1"/>
        <v>-112256423</v>
      </c>
      <c r="L27" s="28">
        <f t="shared" si="1"/>
        <v>-114675085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10279778</v>
      </c>
      <c r="D38" s="33">
        <f t="shared" ref="D38:L38" si="3">+D17+D27+D36</f>
        <v>44670071</v>
      </c>
      <c r="E38" s="34">
        <f t="shared" si="3"/>
        <v>31247848</v>
      </c>
      <c r="F38" s="35">
        <f t="shared" si="3"/>
        <v>29143271</v>
      </c>
      <c r="G38" s="33">
        <f t="shared" si="3"/>
        <v>67989296</v>
      </c>
      <c r="H38" s="34">
        <f t="shared" si="3"/>
        <v>67989296</v>
      </c>
      <c r="I38" s="36">
        <f t="shared" si="3"/>
        <v>34317343</v>
      </c>
      <c r="J38" s="37">
        <f t="shared" si="3"/>
        <v>-9365229</v>
      </c>
      <c r="K38" s="33">
        <f t="shared" si="3"/>
        <v>-12152624</v>
      </c>
      <c r="L38" s="34">
        <f t="shared" si="3"/>
        <v>-43492682</v>
      </c>
    </row>
    <row r="39" spans="1:12" ht="13.5" x14ac:dyDescent="0.25">
      <c r="A39" s="24" t="s">
        <v>47</v>
      </c>
      <c r="B39" s="18" t="s">
        <v>48</v>
      </c>
      <c r="C39" s="33">
        <v>-1850</v>
      </c>
      <c r="D39" s="33">
        <v>-1899</v>
      </c>
      <c r="E39" s="34">
        <v>21395866</v>
      </c>
      <c r="F39" s="35">
        <v>0</v>
      </c>
      <c r="G39" s="33">
        <v>0</v>
      </c>
      <c r="H39" s="34">
        <v>0</v>
      </c>
      <c r="I39" s="36">
        <v>34180694</v>
      </c>
      <c r="J39" s="37">
        <v>340090695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10277928</v>
      </c>
      <c r="D40" s="45">
        <f t="shared" si="4"/>
        <v>44668172</v>
      </c>
      <c r="E40" s="46">
        <f t="shared" si="4"/>
        <v>52643714</v>
      </c>
      <c r="F40" s="47">
        <f t="shared" si="4"/>
        <v>29143271</v>
      </c>
      <c r="G40" s="45">
        <f t="shared" si="4"/>
        <v>67989296</v>
      </c>
      <c r="H40" s="46">
        <f t="shared" si="4"/>
        <v>67989296</v>
      </c>
      <c r="I40" s="48">
        <v>102680094</v>
      </c>
      <c r="J40" s="49">
        <f>+J38+J39</f>
        <v>330725466</v>
      </c>
      <c r="K40" s="45">
        <f>+K38+K39</f>
        <v>-12152624</v>
      </c>
      <c r="L40" s="46">
        <f>+L38+L39</f>
        <v>-43492682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35213087</v>
      </c>
      <c r="D6" s="19">
        <v>453318167</v>
      </c>
      <c r="E6" s="20">
        <v>345956066</v>
      </c>
      <c r="F6" s="21">
        <v>55092606</v>
      </c>
      <c r="G6" s="19">
        <v>55092606</v>
      </c>
      <c r="H6" s="20">
        <v>55092606</v>
      </c>
      <c r="I6" s="22">
        <v>249931024</v>
      </c>
      <c r="J6" s="23">
        <v>72746129</v>
      </c>
      <c r="K6" s="19">
        <v>76310689</v>
      </c>
      <c r="L6" s="20">
        <v>79897294</v>
      </c>
    </row>
    <row r="7" spans="1:12" ht="13.5" x14ac:dyDescent="0.25">
      <c r="A7" s="24" t="s">
        <v>22</v>
      </c>
      <c r="B7" s="18" t="s">
        <v>19</v>
      </c>
      <c r="C7" s="19">
        <v>1761946</v>
      </c>
      <c r="D7" s="19">
        <v>16282694</v>
      </c>
      <c r="E7" s="20">
        <v>13700217</v>
      </c>
      <c r="F7" s="21">
        <v>17640736</v>
      </c>
      <c r="G7" s="19">
        <v>17640736</v>
      </c>
      <c r="H7" s="20">
        <v>17640736</v>
      </c>
      <c r="I7" s="22">
        <v>20229124</v>
      </c>
      <c r="J7" s="23">
        <v>7650000</v>
      </c>
      <c r="K7" s="19">
        <v>8024850</v>
      </c>
      <c r="L7" s="20">
        <v>8402019</v>
      </c>
    </row>
    <row r="8" spans="1:12" ht="13.5" x14ac:dyDescent="0.25">
      <c r="A8" s="24" t="s">
        <v>23</v>
      </c>
      <c r="B8" s="18" t="s">
        <v>19</v>
      </c>
      <c r="C8" s="19">
        <v>21712998</v>
      </c>
      <c r="D8" s="19">
        <v>171870748</v>
      </c>
      <c r="E8" s="20">
        <v>192012403</v>
      </c>
      <c r="F8" s="21">
        <v>15200415</v>
      </c>
      <c r="G8" s="19">
        <v>15200415</v>
      </c>
      <c r="H8" s="20">
        <v>15200415</v>
      </c>
      <c r="I8" s="22">
        <v>166691125</v>
      </c>
      <c r="J8" s="23">
        <v>16081393</v>
      </c>
      <c r="K8" s="19">
        <v>16869382</v>
      </c>
      <c r="L8" s="20">
        <v>17662252</v>
      </c>
    </row>
    <row r="9" spans="1:12" ht="13.5" x14ac:dyDescent="0.25">
      <c r="A9" s="24" t="s">
        <v>24</v>
      </c>
      <c r="B9" s="18" t="s">
        <v>25</v>
      </c>
      <c r="C9" s="19">
        <v>342062206</v>
      </c>
      <c r="D9" s="19">
        <v>1768000279</v>
      </c>
      <c r="E9" s="20">
        <v>1892845356</v>
      </c>
      <c r="F9" s="21">
        <v>331807601</v>
      </c>
      <c r="G9" s="19">
        <v>331807601</v>
      </c>
      <c r="H9" s="20">
        <v>331807601</v>
      </c>
      <c r="I9" s="22">
        <v>2082673554</v>
      </c>
      <c r="J9" s="23">
        <v>350591850</v>
      </c>
      <c r="K9" s="19">
        <v>351810850</v>
      </c>
      <c r="L9" s="20">
        <v>339162065</v>
      </c>
    </row>
    <row r="10" spans="1:12" ht="13.5" x14ac:dyDescent="0.25">
      <c r="A10" s="24" t="s">
        <v>26</v>
      </c>
      <c r="B10" s="18" t="s">
        <v>25</v>
      </c>
      <c r="C10" s="19">
        <v>74865700</v>
      </c>
      <c r="D10" s="19">
        <v>460433580</v>
      </c>
      <c r="E10" s="20">
        <v>624492193</v>
      </c>
      <c r="F10" s="21">
        <v>115701650</v>
      </c>
      <c r="G10" s="19">
        <v>115701650</v>
      </c>
      <c r="H10" s="20">
        <v>115701650</v>
      </c>
      <c r="I10" s="22">
        <v>635495652</v>
      </c>
      <c r="J10" s="23">
        <v>94644273</v>
      </c>
      <c r="K10" s="19">
        <v>79657150</v>
      </c>
      <c r="L10" s="20">
        <v>79515957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9000000</v>
      </c>
      <c r="G11" s="19">
        <v>9000000</v>
      </c>
      <c r="H11" s="20">
        <v>9000000</v>
      </c>
      <c r="I11" s="22">
        <v>0</v>
      </c>
      <c r="J11" s="23">
        <v>27588982</v>
      </c>
      <c r="K11" s="19">
        <v>28940842</v>
      </c>
      <c r="L11" s="20">
        <v>30301063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-9197461</v>
      </c>
      <c r="D14" s="19">
        <v>-316023553</v>
      </c>
      <c r="E14" s="20">
        <v>-401437444</v>
      </c>
      <c r="F14" s="21">
        <v>-358705448</v>
      </c>
      <c r="G14" s="19">
        <v>-358706041</v>
      </c>
      <c r="H14" s="20">
        <v>-358706041</v>
      </c>
      <c r="I14" s="22">
        <v>-437572949</v>
      </c>
      <c r="J14" s="23">
        <v>-376890000</v>
      </c>
      <c r="K14" s="19">
        <v>-394642960</v>
      </c>
      <c r="L14" s="20">
        <v>-413213395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-2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-12875836</v>
      </c>
      <c r="G16" s="19">
        <v>-12875836</v>
      </c>
      <c r="H16" s="20">
        <v>-12875836</v>
      </c>
      <c r="I16" s="22">
        <v>0</v>
      </c>
      <c r="J16" s="23">
        <v>-15920000</v>
      </c>
      <c r="K16" s="19">
        <v>-16652319</v>
      </c>
      <c r="L16" s="20">
        <v>-17418334</v>
      </c>
    </row>
    <row r="17" spans="1:12" ht="13.5" x14ac:dyDescent="0.25">
      <c r="A17" s="25" t="s">
        <v>33</v>
      </c>
      <c r="B17" s="26" t="s">
        <v>19</v>
      </c>
      <c r="C17" s="27">
        <f>SUM(C6:C16)</f>
        <v>466418476</v>
      </c>
      <c r="D17" s="27">
        <f t="shared" ref="D17:L17" si="0">SUM(D6:D16)</f>
        <v>2553881915</v>
      </c>
      <c r="E17" s="28">
        <f t="shared" si="0"/>
        <v>2667568791</v>
      </c>
      <c r="F17" s="29">
        <f t="shared" si="0"/>
        <v>172861724</v>
      </c>
      <c r="G17" s="27">
        <f t="shared" si="0"/>
        <v>172861131</v>
      </c>
      <c r="H17" s="30">
        <f t="shared" si="0"/>
        <v>172861131</v>
      </c>
      <c r="I17" s="29">
        <f t="shared" si="0"/>
        <v>2717447530</v>
      </c>
      <c r="J17" s="31">
        <f t="shared" si="0"/>
        <v>176492627</v>
      </c>
      <c r="K17" s="27">
        <f t="shared" si="0"/>
        <v>150318484</v>
      </c>
      <c r="L17" s="28">
        <f t="shared" si="0"/>
        <v>124308919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1513825</v>
      </c>
      <c r="D21" s="19">
        <v>0</v>
      </c>
      <c r="E21" s="20">
        <v>853</v>
      </c>
      <c r="F21" s="38">
        <v>300000</v>
      </c>
      <c r="G21" s="39">
        <v>300000</v>
      </c>
      <c r="H21" s="40">
        <v>300000</v>
      </c>
      <c r="I21" s="22">
        <v>0</v>
      </c>
      <c r="J21" s="41">
        <v>1500000</v>
      </c>
      <c r="K21" s="39">
        <v>1573500</v>
      </c>
      <c r="L21" s="40">
        <v>1647456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-298123</v>
      </c>
      <c r="E23" s="20">
        <v>48000</v>
      </c>
      <c r="F23" s="38">
        <v>0</v>
      </c>
      <c r="G23" s="39">
        <v>0</v>
      </c>
      <c r="H23" s="40">
        <v>0</v>
      </c>
      <c r="I23" s="22">
        <v>48000</v>
      </c>
      <c r="J23" s="41">
        <v>-48000</v>
      </c>
      <c r="K23" s="39">
        <v>-50208</v>
      </c>
      <c r="L23" s="40">
        <v>-52518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-111046754</v>
      </c>
      <c r="D26" s="19">
        <v>-29294819</v>
      </c>
      <c r="E26" s="20">
        <v>-51979688</v>
      </c>
      <c r="F26" s="21">
        <v>-244669001</v>
      </c>
      <c r="G26" s="19">
        <v>-244669001</v>
      </c>
      <c r="H26" s="20">
        <v>-244669001</v>
      </c>
      <c r="I26" s="22">
        <v>-34279950</v>
      </c>
      <c r="J26" s="23">
        <v>-294848472</v>
      </c>
      <c r="K26" s="19">
        <v>-185343461</v>
      </c>
      <c r="L26" s="20">
        <v>-136073890</v>
      </c>
    </row>
    <row r="27" spans="1:12" ht="13.5" x14ac:dyDescent="0.25">
      <c r="A27" s="25" t="s">
        <v>39</v>
      </c>
      <c r="B27" s="26" t="s">
        <v>19</v>
      </c>
      <c r="C27" s="27">
        <f>SUM(C21:C26)</f>
        <v>-109532929</v>
      </c>
      <c r="D27" s="27">
        <f t="shared" ref="D27:L27" si="1">SUM(D21:D26)</f>
        <v>-29592942</v>
      </c>
      <c r="E27" s="28">
        <f t="shared" si="1"/>
        <v>-51930835</v>
      </c>
      <c r="F27" s="29">
        <f t="shared" si="1"/>
        <v>-244369001</v>
      </c>
      <c r="G27" s="27">
        <f t="shared" si="1"/>
        <v>-244369001</v>
      </c>
      <c r="H27" s="28">
        <f t="shared" si="1"/>
        <v>-244369001</v>
      </c>
      <c r="I27" s="30">
        <f t="shared" si="1"/>
        <v>-34231950</v>
      </c>
      <c r="J27" s="31">
        <f t="shared" si="1"/>
        <v>-293396472</v>
      </c>
      <c r="K27" s="27">
        <f t="shared" si="1"/>
        <v>-183820169</v>
      </c>
      <c r="L27" s="28">
        <f t="shared" si="1"/>
        <v>-134478952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356885547</v>
      </c>
      <c r="D38" s="33">
        <f t="shared" ref="D38:L38" si="3">+D17+D27+D36</f>
        <v>2524288973</v>
      </c>
      <c r="E38" s="34">
        <f t="shared" si="3"/>
        <v>2615637956</v>
      </c>
      <c r="F38" s="35">
        <f t="shared" si="3"/>
        <v>-71507277</v>
      </c>
      <c r="G38" s="33">
        <f t="shared" si="3"/>
        <v>-71507870</v>
      </c>
      <c r="H38" s="34">
        <f t="shared" si="3"/>
        <v>-71507870</v>
      </c>
      <c r="I38" s="36">
        <f t="shared" si="3"/>
        <v>2683215580</v>
      </c>
      <c r="J38" s="37">
        <f t="shared" si="3"/>
        <v>-116903845</v>
      </c>
      <c r="K38" s="33">
        <f t="shared" si="3"/>
        <v>-33501685</v>
      </c>
      <c r="L38" s="34">
        <f t="shared" si="3"/>
        <v>-10170033</v>
      </c>
    </row>
    <row r="39" spans="1:12" ht="13.5" x14ac:dyDescent="0.25">
      <c r="A39" s="24" t="s">
        <v>47</v>
      </c>
      <c r="B39" s="18" t="s">
        <v>48</v>
      </c>
      <c r="C39" s="33">
        <v>50281617</v>
      </c>
      <c r="D39" s="33">
        <v>127688779</v>
      </c>
      <c r="E39" s="34">
        <v>160435016</v>
      </c>
      <c r="F39" s="35">
        <v>160435016</v>
      </c>
      <c r="G39" s="33">
        <v>160435016</v>
      </c>
      <c r="H39" s="34">
        <v>160435016</v>
      </c>
      <c r="I39" s="36">
        <v>0</v>
      </c>
      <c r="J39" s="37">
        <v>112093570</v>
      </c>
      <c r="K39" s="33">
        <v>117249874</v>
      </c>
      <c r="L39" s="34">
        <v>122643371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407167164</v>
      </c>
      <c r="D40" s="45">
        <f t="shared" si="4"/>
        <v>2651977752</v>
      </c>
      <c r="E40" s="46">
        <f t="shared" si="4"/>
        <v>2776072972</v>
      </c>
      <c r="F40" s="47">
        <f t="shared" si="4"/>
        <v>88927739</v>
      </c>
      <c r="G40" s="45">
        <f t="shared" si="4"/>
        <v>88927146</v>
      </c>
      <c r="H40" s="46">
        <f t="shared" si="4"/>
        <v>88927146</v>
      </c>
      <c r="I40" s="48">
        <v>2877455006</v>
      </c>
      <c r="J40" s="49">
        <f>+J38+J39</f>
        <v>-4810275</v>
      </c>
      <c r="K40" s="45">
        <f>+K38+K39</f>
        <v>83748189</v>
      </c>
      <c r="L40" s="46">
        <f>+L38+L39</f>
        <v>112473338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16529286</v>
      </c>
      <c r="D6" s="19">
        <v>129508861</v>
      </c>
      <c r="E6" s="20">
        <v>147994290</v>
      </c>
      <c r="F6" s="21">
        <v>33682245</v>
      </c>
      <c r="G6" s="19">
        <v>33682245</v>
      </c>
      <c r="H6" s="20">
        <v>33682245</v>
      </c>
      <c r="I6" s="22">
        <v>168949932</v>
      </c>
      <c r="J6" s="23">
        <v>45948146</v>
      </c>
      <c r="K6" s="19">
        <v>48061761</v>
      </c>
      <c r="L6" s="20">
        <v>48061761</v>
      </c>
    </row>
    <row r="7" spans="1:12" ht="13.5" x14ac:dyDescent="0.25">
      <c r="A7" s="24" t="s">
        <v>22</v>
      </c>
      <c r="B7" s="18" t="s">
        <v>19</v>
      </c>
      <c r="C7" s="19">
        <v>28688456</v>
      </c>
      <c r="D7" s="19">
        <v>215741806</v>
      </c>
      <c r="E7" s="20">
        <v>142982173</v>
      </c>
      <c r="F7" s="21">
        <v>17761800</v>
      </c>
      <c r="G7" s="19">
        <v>17761800</v>
      </c>
      <c r="H7" s="20">
        <v>17761800</v>
      </c>
      <c r="I7" s="22">
        <v>166180611</v>
      </c>
      <c r="J7" s="23">
        <v>18107544</v>
      </c>
      <c r="K7" s="19">
        <v>18940491</v>
      </c>
      <c r="L7" s="20">
        <v>18940491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1721621</v>
      </c>
      <c r="G8" s="19">
        <v>1721621</v>
      </c>
      <c r="H8" s="20">
        <v>1721621</v>
      </c>
      <c r="I8" s="22">
        <v>0</v>
      </c>
      <c r="J8" s="23">
        <v>2782693</v>
      </c>
      <c r="K8" s="19">
        <v>2910698</v>
      </c>
      <c r="L8" s="20">
        <v>2929515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56733000</v>
      </c>
      <c r="G9" s="19">
        <v>56733000</v>
      </c>
      <c r="H9" s="20">
        <v>56733000</v>
      </c>
      <c r="I9" s="22">
        <v>0</v>
      </c>
      <c r="J9" s="23">
        <v>59039001</v>
      </c>
      <c r="K9" s="19">
        <v>61754795</v>
      </c>
      <c r="L9" s="20">
        <v>61754795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-82299181</v>
      </c>
      <c r="F10" s="21">
        <v>113862000</v>
      </c>
      <c r="G10" s="19">
        <v>116125153</v>
      </c>
      <c r="H10" s="20">
        <v>116125153</v>
      </c>
      <c r="I10" s="22">
        <v>0</v>
      </c>
      <c r="J10" s="23">
        <v>48113002</v>
      </c>
      <c r="K10" s="19">
        <v>44560058</v>
      </c>
      <c r="L10" s="20">
        <v>43884058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694387</v>
      </c>
      <c r="G11" s="19">
        <v>694387</v>
      </c>
      <c r="H11" s="20">
        <v>694387</v>
      </c>
      <c r="I11" s="22">
        <v>0</v>
      </c>
      <c r="J11" s="23">
        <v>7500000</v>
      </c>
      <c r="K11" s="19">
        <v>7845000</v>
      </c>
      <c r="L11" s="20">
        <v>8205870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-520603</v>
      </c>
      <c r="D14" s="19">
        <v>-13192577</v>
      </c>
      <c r="E14" s="20">
        <v>-142669585</v>
      </c>
      <c r="F14" s="21">
        <v>-86257196</v>
      </c>
      <c r="G14" s="19">
        <v>-86257225</v>
      </c>
      <c r="H14" s="20">
        <v>-86257225</v>
      </c>
      <c r="I14" s="22">
        <v>-167832834</v>
      </c>
      <c r="J14" s="23">
        <v>-77084755</v>
      </c>
      <c r="K14" s="19">
        <v>-80630649</v>
      </c>
      <c r="L14" s="20">
        <v>-84339655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-280000</v>
      </c>
      <c r="G15" s="19">
        <v>-280000</v>
      </c>
      <c r="H15" s="20">
        <v>-280000</v>
      </c>
      <c r="I15" s="22">
        <v>0</v>
      </c>
      <c r="J15" s="23">
        <v>-293721</v>
      </c>
      <c r="K15" s="19">
        <v>-307232</v>
      </c>
      <c r="L15" s="20">
        <v>-321365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44697139</v>
      </c>
      <c r="D17" s="27">
        <f t="shared" ref="D17:L17" si="0">SUM(D6:D16)</f>
        <v>332058090</v>
      </c>
      <c r="E17" s="28">
        <f t="shared" si="0"/>
        <v>66007697</v>
      </c>
      <c r="F17" s="29">
        <f t="shared" si="0"/>
        <v>137917857</v>
      </c>
      <c r="G17" s="27">
        <f t="shared" si="0"/>
        <v>140180981</v>
      </c>
      <c r="H17" s="30">
        <f t="shared" si="0"/>
        <v>140180981</v>
      </c>
      <c r="I17" s="29">
        <f t="shared" si="0"/>
        <v>167297709</v>
      </c>
      <c r="J17" s="31">
        <f t="shared" si="0"/>
        <v>104111910</v>
      </c>
      <c r="K17" s="27">
        <f t="shared" si="0"/>
        <v>103134922</v>
      </c>
      <c r="L17" s="28">
        <f t="shared" si="0"/>
        <v>99115470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3043000</v>
      </c>
      <c r="H21" s="40">
        <v>3043000</v>
      </c>
      <c r="I21" s="22">
        <v>0</v>
      </c>
      <c r="J21" s="41">
        <v>3192108</v>
      </c>
      <c r="K21" s="39">
        <v>3338945</v>
      </c>
      <c r="L21" s="40">
        <v>3492536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-3481165</v>
      </c>
      <c r="D26" s="19">
        <v>-861028</v>
      </c>
      <c r="E26" s="20">
        <v>-10806759</v>
      </c>
      <c r="F26" s="21">
        <v>-113048085</v>
      </c>
      <c r="G26" s="19">
        <v>-118354237</v>
      </c>
      <c r="H26" s="20">
        <v>-118354237</v>
      </c>
      <c r="I26" s="22">
        <v>-6566101</v>
      </c>
      <c r="J26" s="23">
        <v>-50530682</v>
      </c>
      <c r="K26" s="19">
        <v>-47088951</v>
      </c>
      <c r="L26" s="20">
        <v>-46529280</v>
      </c>
    </row>
    <row r="27" spans="1:12" ht="13.5" x14ac:dyDescent="0.25">
      <c r="A27" s="25" t="s">
        <v>39</v>
      </c>
      <c r="B27" s="26" t="s">
        <v>19</v>
      </c>
      <c r="C27" s="27">
        <f>SUM(C21:C26)</f>
        <v>-3481165</v>
      </c>
      <c r="D27" s="27">
        <f t="shared" ref="D27:L27" si="1">SUM(D21:D26)</f>
        <v>-861028</v>
      </c>
      <c r="E27" s="28">
        <f t="shared" si="1"/>
        <v>-10806759</v>
      </c>
      <c r="F27" s="29">
        <f t="shared" si="1"/>
        <v>-113048085</v>
      </c>
      <c r="G27" s="27">
        <f t="shared" si="1"/>
        <v>-115311237</v>
      </c>
      <c r="H27" s="28">
        <f t="shared" si="1"/>
        <v>-115311237</v>
      </c>
      <c r="I27" s="30">
        <f t="shared" si="1"/>
        <v>-6566101</v>
      </c>
      <c r="J27" s="31">
        <f t="shared" si="1"/>
        <v>-47338574</v>
      </c>
      <c r="K27" s="27">
        <f t="shared" si="1"/>
        <v>-43750006</v>
      </c>
      <c r="L27" s="28">
        <f t="shared" si="1"/>
        <v>-43036744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41215974</v>
      </c>
      <c r="D38" s="33">
        <f t="shared" ref="D38:L38" si="3">+D17+D27+D36</f>
        <v>331197062</v>
      </c>
      <c r="E38" s="34">
        <f t="shared" si="3"/>
        <v>55200938</v>
      </c>
      <c r="F38" s="35">
        <f t="shared" si="3"/>
        <v>24869772</v>
      </c>
      <c r="G38" s="33">
        <f t="shared" si="3"/>
        <v>24869744</v>
      </c>
      <c r="H38" s="34">
        <f t="shared" si="3"/>
        <v>24869744</v>
      </c>
      <c r="I38" s="36">
        <f t="shared" si="3"/>
        <v>160731608</v>
      </c>
      <c r="J38" s="37">
        <f t="shared" si="3"/>
        <v>56773336</v>
      </c>
      <c r="K38" s="33">
        <f t="shared" si="3"/>
        <v>59384916</v>
      </c>
      <c r="L38" s="34">
        <f t="shared" si="3"/>
        <v>56078726</v>
      </c>
    </row>
    <row r="39" spans="1:12" ht="13.5" x14ac:dyDescent="0.25">
      <c r="A39" s="24" t="s">
        <v>47</v>
      </c>
      <c r="B39" s="18" t="s">
        <v>48</v>
      </c>
      <c r="C39" s="33">
        <v>6109814</v>
      </c>
      <c r="D39" s="33">
        <v>5443988</v>
      </c>
      <c r="E39" s="34">
        <v>16609806</v>
      </c>
      <c r="F39" s="35">
        <v>16610000</v>
      </c>
      <c r="G39" s="33">
        <v>16610000</v>
      </c>
      <c r="H39" s="34">
        <v>16610000</v>
      </c>
      <c r="I39" s="36">
        <v>0</v>
      </c>
      <c r="J39" s="37">
        <v>14</v>
      </c>
      <c r="K39" s="33">
        <v>14</v>
      </c>
      <c r="L39" s="34">
        <v>14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47325788</v>
      </c>
      <c r="D40" s="45">
        <f t="shared" si="4"/>
        <v>336641050</v>
      </c>
      <c r="E40" s="46">
        <f t="shared" si="4"/>
        <v>71810744</v>
      </c>
      <c r="F40" s="47">
        <f t="shared" si="4"/>
        <v>41479772</v>
      </c>
      <c r="G40" s="45">
        <f t="shared" si="4"/>
        <v>41479744</v>
      </c>
      <c r="H40" s="46">
        <f t="shared" si="4"/>
        <v>41479744</v>
      </c>
      <c r="I40" s="48">
        <v>195466182</v>
      </c>
      <c r="J40" s="49">
        <f>+J38+J39</f>
        <v>56773350</v>
      </c>
      <c r="K40" s="45">
        <f>+K38+K39</f>
        <v>59384930</v>
      </c>
      <c r="L40" s="46">
        <f>+L38+L39</f>
        <v>56078740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1262156</v>
      </c>
      <c r="F6" s="21">
        <v>10283960</v>
      </c>
      <c r="G6" s="19">
        <v>21942624</v>
      </c>
      <c r="H6" s="20">
        <v>21942624</v>
      </c>
      <c r="I6" s="22">
        <v>11666399</v>
      </c>
      <c r="J6" s="23">
        <v>22670243</v>
      </c>
      <c r="K6" s="19">
        <v>31022408</v>
      </c>
      <c r="L6" s="20">
        <v>34015740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2266193</v>
      </c>
      <c r="F7" s="21">
        <v>49211660</v>
      </c>
      <c r="G7" s="19">
        <v>52910395</v>
      </c>
      <c r="H7" s="20">
        <v>52910395</v>
      </c>
      <c r="I7" s="22">
        <v>26557864</v>
      </c>
      <c r="J7" s="23">
        <v>57410726</v>
      </c>
      <c r="K7" s="19">
        <v>76075201</v>
      </c>
      <c r="L7" s="20">
        <v>80644483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680965</v>
      </c>
      <c r="F8" s="21">
        <v>11756141</v>
      </c>
      <c r="G8" s="19">
        <v>12138352</v>
      </c>
      <c r="H8" s="20">
        <v>12138352</v>
      </c>
      <c r="I8" s="22">
        <v>7125968</v>
      </c>
      <c r="J8" s="23">
        <v>12986788</v>
      </c>
      <c r="K8" s="19">
        <v>13676837</v>
      </c>
      <c r="L8" s="20">
        <v>14404507</v>
      </c>
    </row>
    <row r="9" spans="1:12" ht="13.5" x14ac:dyDescent="0.25">
      <c r="A9" s="24" t="s">
        <v>24</v>
      </c>
      <c r="B9" s="18" t="s">
        <v>25</v>
      </c>
      <c r="C9" s="19">
        <v>19948142</v>
      </c>
      <c r="D9" s="19">
        <v>36941753</v>
      </c>
      <c r="E9" s="20">
        <v>73934077</v>
      </c>
      <c r="F9" s="21">
        <v>137997100</v>
      </c>
      <c r="G9" s="19">
        <v>137781500</v>
      </c>
      <c r="H9" s="20">
        <v>137781500</v>
      </c>
      <c r="I9" s="22">
        <v>38990579</v>
      </c>
      <c r="J9" s="23">
        <v>145504900</v>
      </c>
      <c r="K9" s="19">
        <v>142475050</v>
      </c>
      <c r="L9" s="20">
        <v>137419900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31327200</v>
      </c>
      <c r="G10" s="19">
        <v>59443500</v>
      </c>
      <c r="H10" s="20">
        <v>59443500</v>
      </c>
      <c r="I10" s="22">
        <v>0</v>
      </c>
      <c r="J10" s="23">
        <v>59537850</v>
      </c>
      <c r="K10" s="19">
        <v>59638950</v>
      </c>
      <c r="L10" s="20">
        <v>46240100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500</v>
      </c>
      <c r="E11" s="20">
        <v>1756094</v>
      </c>
      <c r="F11" s="21">
        <v>0</v>
      </c>
      <c r="G11" s="19">
        <v>3000000</v>
      </c>
      <c r="H11" s="20">
        <v>3000000</v>
      </c>
      <c r="I11" s="22">
        <v>14161837</v>
      </c>
      <c r="J11" s="23">
        <v>3147000</v>
      </c>
      <c r="K11" s="19">
        <v>3291762</v>
      </c>
      <c r="L11" s="20">
        <v>3439891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-10704000</v>
      </c>
      <c r="D14" s="19">
        <v>-10704000</v>
      </c>
      <c r="E14" s="20">
        <v>-10704000</v>
      </c>
      <c r="F14" s="21">
        <v>-209639075</v>
      </c>
      <c r="G14" s="19">
        <v>-210965776</v>
      </c>
      <c r="H14" s="20">
        <v>-210965776</v>
      </c>
      <c r="I14" s="22">
        <v>409132</v>
      </c>
      <c r="J14" s="23">
        <v>-233173496</v>
      </c>
      <c r="K14" s="19">
        <v>-263757770</v>
      </c>
      <c r="L14" s="20">
        <v>-266889560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-4500000</v>
      </c>
      <c r="G15" s="19">
        <v>-7246646</v>
      </c>
      <c r="H15" s="20">
        <v>-7246646</v>
      </c>
      <c r="I15" s="22">
        <v>0</v>
      </c>
      <c r="J15" s="23">
        <v>-3000000</v>
      </c>
      <c r="K15" s="19">
        <v>-3150000</v>
      </c>
      <c r="L15" s="20">
        <v>-2150000</v>
      </c>
    </row>
    <row r="16" spans="1:12" ht="13.5" x14ac:dyDescent="0.25">
      <c r="A16" s="24" t="s">
        <v>32</v>
      </c>
      <c r="B16" s="18" t="s">
        <v>25</v>
      </c>
      <c r="C16" s="19">
        <v>-233712</v>
      </c>
      <c r="D16" s="19">
        <v>-233712</v>
      </c>
      <c r="E16" s="20">
        <v>-233712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9010430</v>
      </c>
      <c r="D17" s="27">
        <f t="shared" ref="D17:L17" si="0">SUM(D6:D16)</f>
        <v>26004541</v>
      </c>
      <c r="E17" s="28">
        <f t="shared" si="0"/>
        <v>68961773</v>
      </c>
      <c r="F17" s="29">
        <f t="shared" si="0"/>
        <v>26436986</v>
      </c>
      <c r="G17" s="27">
        <f t="shared" si="0"/>
        <v>69003949</v>
      </c>
      <c r="H17" s="30">
        <f t="shared" si="0"/>
        <v>69003949</v>
      </c>
      <c r="I17" s="29">
        <f t="shared" si="0"/>
        <v>98911779</v>
      </c>
      <c r="J17" s="31">
        <f t="shared" si="0"/>
        <v>65084011</v>
      </c>
      <c r="K17" s="27">
        <f t="shared" si="0"/>
        <v>59272438</v>
      </c>
      <c r="L17" s="28">
        <f t="shared" si="0"/>
        <v>47125061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-38958781</v>
      </c>
      <c r="G26" s="19">
        <v>-75497440</v>
      </c>
      <c r="H26" s="20">
        <v>-75497440</v>
      </c>
      <c r="I26" s="22">
        <v>-702</v>
      </c>
      <c r="J26" s="23">
        <v>-71240028</v>
      </c>
      <c r="K26" s="19">
        <v>-70252292</v>
      </c>
      <c r="L26" s="20">
        <v>-53636115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-38958781</v>
      </c>
      <c r="G27" s="27">
        <f t="shared" si="1"/>
        <v>-75497440</v>
      </c>
      <c r="H27" s="28">
        <f t="shared" si="1"/>
        <v>-75497440</v>
      </c>
      <c r="I27" s="30">
        <f t="shared" si="1"/>
        <v>-702</v>
      </c>
      <c r="J27" s="31">
        <f t="shared" si="1"/>
        <v>-71240028</v>
      </c>
      <c r="K27" s="27">
        <f t="shared" si="1"/>
        <v>-70252292</v>
      </c>
      <c r="L27" s="28">
        <f t="shared" si="1"/>
        <v>-53636115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9010430</v>
      </c>
      <c r="D38" s="33">
        <f t="shared" ref="D38:L38" si="3">+D17+D27+D36</f>
        <v>26004541</v>
      </c>
      <c r="E38" s="34">
        <f t="shared" si="3"/>
        <v>68961773</v>
      </c>
      <c r="F38" s="35">
        <f t="shared" si="3"/>
        <v>-12521795</v>
      </c>
      <c r="G38" s="33">
        <f t="shared" si="3"/>
        <v>-6493491</v>
      </c>
      <c r="H38" s="34">
        <f t="shared" si="3"/>
        <v>-6493491</v>
      </c>
      <c r="I38" s="36">
        <f t="shared" si="3"/>
        <v>98911077</v>
      </c>
      <c r="J38" s="37">
        <f t="shared" si="3"/>
        <v>-6156017</v>
      </c>
      <c r="K38" s="33">
        <f t="shared" si="3"/>
        <v>-10979854</v>
      </c>
      <c r="L38" s="34">
        <f t="shared" si="3"/>
        <v>-6511054</v>
      </c>
    </row>
    <row r="39" spans="1:12" ht="13.5" x14ac:dyDescent="0.25">
      <c r="A39" s="24" t="s">
        <v>47</v>
      </c>
      <c r="B39" s="18" t="s">
        <v>48</v>
      </c>
      <c r="C39" s="33">
        <v>1565304</v>
      </c>
      <c r="D39" s="33">
        <v>1558575</v>
      </c>
      <c r="E39" s="34">
        <v>1558575</v>
      </c>
      <c r="F39" s="35">
        <v>10231906</v>
      </c>
      <c r="G39" s="33">
        <v>15702466</v>
      </c>
      <c r="H39" s="34">
        <v>15702466</v>
      </c>
      <c r="I39" s="36">
        <v>0</v>
      </c>
      <c r="J39" s="37">
        <v>15702466</v>
      </c>
      <c r="K39" s="33">
        <v>21091550</v>
      </c>
      <c r="L39" s="34">
        <v>22091072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10575734</v>
      </c>
      <c r="D40" s="45">
        <f t="shared" si="4"/>
        <v>27563116</v>
      </c>
      <c r="E40" s="46">
        <f t="shared" si="4"/>
        <v>70520348</v>
      </c>
      <c r="F40" s="47">
        <f t="shared" si="4"/>
        <v>-2289889</v>
      </c>
      <c r="G40" s="45">
        <f t="shared" si="4"/>
        <v>9208975</v>
      </c>
      <c r="H40" s="46">
        <f t="shared" si="4"/>
        <v>9208975</v>
      </c>
      <c r="I40" s="48">
        <v>114613543</v>
      </c>
      <c r="J40" s="49">
        <f>+J38+J39</f>
        <v>9546449</v>
      </c>
      <c r="K40" s="45">
        <f>+K38+K39</f>
        <v>10111696</v>
      </c>
      <c r="L40" s="46">
        <f>+L38+L39</f>
        <v>15580018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2097495</v>
      </c>
      <c r="F6" s="21">
        <v>40433732</v>
      </c>
      <c r="G6" s="19">
        <v>35168675</v>
      </c>
      <c r="H6" s="20">
        <v>35168675</v>
      </c>
      <c r="I6" s="22">
        <v>-12854780</v>
      </c>
      <c r="J6" s="23">
        <v>36891940</v>
      </c>
      <c r="K6" s="19">
        <v>48236212</v>
      </c>
      <c r="L6" s="20">
        <v>50455078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246534</v>
      </c>
      <c r="F7" s="21">
        <v>1503081</v>
      </c>
      <c r="G7" s="19">
        <v>1455615</v>
      </c>
      <c r="H7" s="20">
        <v>1455615</v>
      </c>
      <c r="I7" s="22">
        <v>1430838</v>
      </c>
      <c r="J7" s="23">
        <v>1526940</v>
      </c>
      <c r="K7" s="19">
        <v>1996475</v>
      </c>
      <c r="L7" s="20">
        <v>2088312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2593393</v>
      </c>
      <c r="F8" s="21">
        <v>5390432</v>
      </c>
      <c r="G8" s="19">
        <v>5390432</v>
      </c>
      <c r="H8" s="20">
        <v>5390432</v>
      </c>
      <c r="I8" s="22">
        <v>2743494</v>
      </c>
      <c r="J8" s="23">
        <v>5654562</v>
      </c>
      <c r="K8" s="19">
        <v>5914673</v>
      </c>
      <c r="L8" s="20">
        <v>6186745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12400000</v>
      </c>
      <c r="F9" s="21">
        <v>109295586</v>
      </c>
      <c r="G9" s="19">
        <v>135738086</v>
      </c>
      <c r="H9" s="20">
        <v>135738086</v>
      </c>
      <c r="I9" s="22">
        <v>45144000</v>
      </c>
      <c r="J9" s="23">
        <v>130257286</v>
      </c>
      <c r="K9" s="19">
        <v>127670636</v>
      </c>
      <c r="L9" s="20">
        <v>108141886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28606850</v>
      </c>
      <c r="G10" s="19">
        <v>30477780</v>
      </c>
      <c r="H10" s="20">
        <v>30477780</v>
      </c>
      <c r="I10" s="22">
        <v>2012000</v>
      </c>
      <c r="J10" s="23">
        <v>34520150</v>
      </c>
      <c r="K10" s="19">
        <v>37119800</v>
      </c>
      <c r="L10" s="20">
        <v>38564550</v>
      </c>
    </row>
    <row r="11" spans="1:12" ht="13.5" x14ac:dyDescent="0.25">
      <c r="A11" s="24" t="s">
        <v>27</v>
      </c>
      <c r="B11" s="18" t="s">
        <v>19</v>
      </c>
      <c r="C11" s="19">
        <v>1</v>
      </c>
      <c r="D11" s="19">
        <v>1</v>
      </c>
      <c r="E11" s="20">
        <v>1350691</v>
      </c>
      <c r="F11" s="21">
        <v>6224397</v>
      </c>
      <c r="G11" s="19">
        <v>6224397</v>
      </c>
      <c r="H11" s="20">
        <v>6224397</v>
      </c>
      <c r="I11" s="22">
        <v>8493721</v>
      </c>
      <c r="J11" s="23">
        <v>6529393</v>
      </c>
      <c r="K11" s="19">
        <v>6829745</v>
      </c>
      <c r="L11" s="20">
        <v>7143913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3062707</v>
      </c>
      <c r="D14" s="19">
        <v>4334187</v>
      </c>
      <c r="E14" s="20">
        <v>4071300</v>
      </c>
      <c r="F14" s="21">
        <v>-164492966</v>
      </c>
      <c r="G14" s="19">
        <v>-205031770</v>
      </c>
      <c r="H14" s="20">
        <v>-205031770</v>
      </c>
      <c r="I14" s="22">
        <v>3497157</v>
      </c>
      <c r="J14" s="23">
        <v>-189219363</v>
      </c>
      <c r="K14" s="19">
        <v>-190809382</v>
      </c>
      <c r="L14" s="20">
        <v>-179772652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-650000</v>
      </c>
      <c r="H15" s="20">
        <v>-650000</v>
      </c>
      <c r="I15" s="22">
        <v>0</v>
      </c>
      <c r="J15" s="23">
        <v>-520652</v>
      </c>
      <c r="K15" s="19">
        <v>-544602</v>
      </c>
      <c r="L15" s="20">
        <v>-569654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3062708</v>
      </c>
      <c r="D17" s="27">
        <f t="shared" ref="D17:L17" si="0">SUM(D6:D16)</f>
        <v>4334188</v>
      </c>
      <c r="E17" s="28">
        <f t="shared" si="0"/>
        <v>22759413</v>
      </c>
      <c r="F17" s="29">
        <f t="shared" si="0"/>
        <v>26961112</v>
      </c>
      <c r="G17" s="27">
        <f t="shared" si="0"/>
        <v>8773215</v>
      </c>
      <c r="H17" s="30">
        <f t="shared" si="0"/>
        <v>8773215</v>
      </c>
      <c r="I17" s="29">
        <f t="shared" si="0"/>
        <v>50466430</v>
      </c>
      <c r="J17" s="31">
        <f t="shared" si="0"/>
        <v>25640256</v>
      </c>
      <c r="K17" s="27">
        <f t="shared" si="0"/>
        <v>36413557</v>
      </c>
      <c r="L17" s="28">
        <f t="shared" si="0"/>
        <v>32238178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4903997</v>
      </c>
      <c r="G21" s="39">
        <v>4903997</v>
      </c>
      <c r="H21" s="40">
        <v>4903997</v>
      </c>
      <c r="I21" s="22">
        <v>0</v>
      </c>
      <c r="J21" s="41">
        <v>5118820</v>
      </c>
      <c r="K21" s="39">
        <v>4865491</v>
      </c>
      <c r="L21" s="40">
        <v>4686426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-39505762</v>
      </c>
      <c r="G26" s="19">
        <v>-42758087</v>
      </c>
      <c r="H26" s="20">
        <v>-42758087</v>
      </c>
      <c r="I26" s="22">
        <v>0</v>
      </c>
      <c r="J26" s="23">
        <v>-49797004</v>
      </c>
      <c r="K26" s="19">
        <v>-44194605</v>
      </c>
      <c r="L26" s="20">
        <v>-40524220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-34601765</v>
      </c>
      <c r="G27" s="27">
        <f t="shared" si="1"/>
        <v>-37854090</v>
      </c>
      <c r="H27" s="28">
        <f t="shared" si="1"/>
        <v>-37854090</v>
      </c>
      <c r="I27" s="30">
        <f t="shared" si="1"/>
        <v>0</v>
      </c>
      <c r="J27" s="31">
        <f t="shared" si="1"/>
        <v>-44678184</v>
      </c>
      <c r="K27" s="27">
        <f t="shared" si="1"/>
        <v>-39329114</v>
      </c>
      <c r="L27" s="28">
        <f t="shared" si="1"/>
        <v>-35837794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3062708</v>
      </c>
      <c r="D38" s="33">
        <f t="shared" ref="D38:L38" si="3">+D17+D27+D36</f>
        <v>4334188</v>
      </c>
      <c r="E38" s="34">
        <f t="shared" si="3"/>
        <v>22759413</v>
      </c>
      <c r="F38" s="35">
        <f t="shared" si="3"/>
        <v>-7640653</v>
      </c>
      <c r="G38" s="33">
        <f t="shared" si="3"/>
        <v>-29080875</v>
      </c>
      <c r="H38" s="34">
        <f t="shared" si="3"/>
        <v>-29080875</v>
      </c>
      <c r="I38" s="36">
        <f t="shared" si="3"/>
        <v>50466430</v>
      </c>
      <c r="J38" s="37">
        <f t="shared" si="3"/>
        <v>-19037928</v>
      </c>
      <c r="K38" s="33">
        <f t="shared" si="3"/>
        <v>-2915557</v>
      </c>
      <c r="L38" s="34">
        <f t="shared" si="3"/>
        <v>-3599616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0</v>
      </c>
      <c r="F39" s="35">
        <v>60490000</v>
      </c>
      <c r="G39" s="33">
        <v>80490000</v>
      </c>
      <c r="H39" s="34">
        <v>80490000</v>
      </c>
      <c r="I39" s="36">
        <v>67047785</v>
      </c>
      <c r="J39" s="37">
        <v>72490000</v>
      </c>
      <c r="K39" s="33">
        <v>53452070</v>
      </c>
      <c r="L39" s="34">
        <v>50536513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3062708</v>
      </c>
      <c r="D40" s="45">
        <f t="shared" si="4"/>
        <v>4334188</v>
      </c>
      <c r="E40" s="46">
        <f t="shared" si="4"/>
        <v>22759413</v>
      </c>
      <c r="F40" s="47">
        <f t="shared" si="4"/>
        <v>52849347</v>
      </c>
      <c r="G40" s="45">
        <f t="shared" si="4"/>
        <v>51409125</v>
      </c>
      <c r="H40" s="46">
        <f t="shared" si="4"/>
        <v>51409125</v>
      </c>
      <c r="I40" s="48">
        <v>184562000</v>
      </c>
      <c r="J40" s="49">
        <f>+J38+J39</f>
        <v>53452072</v>
      </c>
      <c r="K40" s="45">
        <f>+K38+K39</f>
        <v>50536513</v>
      </c>
      <c r="L40" s="46">
        <f>+L38+L39</f>
        <v>46936897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40682</v>
      </c>
      <c r="F6" s="21">
        <v>90826768</v>
      </c>
      <c r="G6" s="19">
        <v>97626768</v>
      </c>
      <c r="H6" s="20">
        <v>97626768</v>
      </c>
      <c r="I6" s="22">
        <v>230306</v>
      </c>
      <c r="J6" s="23">
        <v>99579917</v>
      </c>
      <c r="K6" s="19">
        <v>130200742</v>
      </c>
      <c r="L6" s="20">
        <v>136189975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141937</v>
      </c>
      <c r="F7" s="21">
        <v>98945851</v>
      </c>
      <c r="G7" s="19">
        <v>98945851</v>
      </c>
      <c r="H7" s="20">
        <v>98945851</v>
      </c>
      <c r="I7" s="22">
        <v>907916</v>
      </c>
      <c r="J7" s="23">
        <v>133806986</v>
      </c>
      <c r="K7" s="19">
        <v>184700594</v>
      </c>
      <c r="L7" s="20">
        <v>204184721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9543308</v>
      </c>
      <c r="F8" s="21">
        <v>21354500</v>
      </c>
      <c r="G8" s="19">
        <v>21354500</v>
      </c>
      <c r="H8" s="20">
        <v>21354500</v>
      </c>
      <c r="I8" s="22">
        <v>2386988</v>
      </c>
      <c r="J8" s="23">
        <v>20680782</v>
      </c>
      <c r="K8" s="19">
        <v>21632098</v>
      </c>
      <c r="L8" s="20">
        <v>22627174</v>
      </c>
    </row>
    <row r="9" spans="1:12" ht="13.5" x14ac:dyDescent="0.25">
      <c r="A9" s="24" t="s">
        <v>24</v>
      </c>
      <c r="B9" s="18" t="s">
        <v>25</v>
      </c>
      <c r="C9" s="19">
        <v>11518498</v>
      </c>
      <c r="D9" s="19">
        <v>11518498</v>
      </c>
      <c r="E9" s="20">
        <v>-29360289</v>
      </c>
      <c r="F9" s="21">
        <v>226163700</v>
      </c>
      <c r="G9" s="19">
        <v>290308806</v>
      </c>
      <c r="H9" s="20">
        <v>290308806</v>
      </c>
      <c r="I9" s="22">
        <v>-10916005</v>
      </c>
      <c r="J9" s="23">
        <v>264327143</v>
      </c>
      <c r="K9" s="19">
        <v>258633524</v>
      </c>
      <c r="L9" s="20">
        <v>222337143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19777000</v>
      </c>
      <c r="F10" s="21">
        <v>49900300</v>
      </c>
      <c r="G10" s="19">
        <v>85720000</v>
      </c>
      <c r="H10" s="20">
        <v>85720000</v>
      </c>
      <c r="I10" s="22">
        <v>81710000</v>
      </c>
      <c r="J10" s="23">
        <v>43931857</v>
      </c>
      <c r="K10" s="19">
        <v>54130476</v>
      </c>
      <c r="L10" s="20">
        <v>57073857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2300000</v>
      </c>
      <c r="G11" s="19">
        <v>2300000</v>
      </c>
      <c r="H11" s="20">
        <v>2300000</v>
      </c>
      <c r="I11" s="22">
        <v>0</v>
      </c>
      <c r="J11" s="23">
        <v>2415000</v>
      </c>
      <c r="K11" s="19">
        <v>2526090</v>
      </c>
      <c r="L11" s="20">
        <v>2642290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38054027</v>
      </c>
      <c r="D14" s="19">
        <v>62763748</v>
      </c>
      <c r="E14" s="20">
        <v>-236041160</v>
      </c>
      <c r="F14" s="21">
        <v>-421990754</v>
      </c>
      <c r="G14" s="19">
        <v>-432115658</v>
      </c>
      <c r="H14" s="20">
        <v>-432115658</v>
      </c>
      <c r="I14" s="22">
        <v>-467185014</v>
      </c>
      <c r="J14" s="23">
        <v>-474930098</v>
      </c>
      <c r="K14" s="19">
        <v>-506594302</v>
      </c>
      <c r="L14" s="20">
        <v>-511804670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-16300000</v>
      </c>
      <c r="G15" s="19">
        <v>-10500000</v>
      </c>
      <c r="H15" s="20">
        <v>-10500000</v>
      </c>
      <c r="I15" s="22">
        <v>0</v>
      </c>
      <c r="J15" s="23">
        <v>-4100000</v>
      </c>
      <c r="K15" s="19">
        <v>-4288600</v>
      </c>
      <c r="L15" s="20">
        <v>-4485876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-2500000</v>
      </c>
      <c r="G16" s="19">
        <v>-65145106</v>
      </c>
      <c r="H16" s="20">
        <v>-65145106</v>
      </c>
      <c r="I16" s="22">
        <v>0</v>
      </c>
      <c r="J16" s="23">
        <v>-3000000</v>
      </c>
      <c r="K16" s="19">
        <v>-3138000</v>
      </c>
      <c r="L16" s="20">
        <v>-3282348</v>
      </c>
    </row>
    <row r="17" spans="1:12" ht="13.5" x14ac:dyDescent="0.25">
      <c r="A17" s="25" t="s">
        <v>33</v>
      </c>
      <c r="B17" s="26" t="s">
        <v>19</v>
      </c>
      <c r="C17" s="27">
        <f>SUM(C6:C16)</f>
        <v>49572525</v>
      </c>
      <c r="D17" s="27">
        <f t="shared" ref="D17:L17" si="0">SUM(D6:D16)</f>
        <v>74282246</v>
      </c>
      <c r="E17" s="28">
        <f t="shared" si="0"/>
        <v>-235898522</v>
      </c>
      <c r="F17" s="29">
        <f t="shared" si="0"/>
        <v>48700365</v>
      </c>
      <c r="G17" s="27">
        <f t="shared" si="0"/>
        <v>88495161</v>
      </c>
      <c r="H17" s="30">
        <f t="shared" si="0"/>
        <v>88495161</v>
      </c>
      <c r="I17" s="29">
        <f t="shared" si="0"/>
        <v>-392865809</v>
      </c>
      <c r="J17" s="31">
        <f t="shared" si="0"/>
        <v>82711587</v>
      </c>
      <c r="K17" s="27">
        <f t="shared" si="0"/>
        <v>137802622</v>
      </c>
      <c r="L17" s="28">
        <f t="shared" si="0"/>
        <v>125482266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-49900000</v>
      </c>
      <c r="G26" s="19">
        <v>-86537000</v>
      </c>
      <c r="H26" s="20">
        <v>-86537000</v>
      </c>
      <c r="I26" s="22">
        <v>0</v>
      </c>
      <c r="J26" s="23">
        <v>-54655288</v>
      </c>
      <c r="K26" s="19">
        <v>-56502527</v>
      </c>
      <c r="L26" s="20">
        <v>-58607212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-49900000</v>
      </c>
      <c r="G27" s="27">
        <f t="shared" si="1"/>
        <v>-86537000</v>
      </c>
      <c r="H27" s="28">
        <f t="shared" si="1"/>
        <v>-86537000</v>
      </c>
      <c r="I27" s="30">
        <f t="shared" si="1"/>
        <v>0</v>
      </c>
      <c r="J27" s="31">
        <f t="shared" si="1"/>
        <v>-54655288</v>
      </c>
      <c r="K27" s="27">
        <f t="shared" si="1"/>
        <v>-56502527</v>
      </c>
      <c r="L27" s="28">
        <f t="shared" si="1"/>
        <v>-58607212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49572525</v>
      </c>
      <c r="D38" s="33">
        <f t="shared" ref="D38:L38" si="3">+D17+D27+D36</f>
        <v>74282246</v>
      </c>
      <c r="E38" s="34">
        <f t="shared" si="3"/>
        <v>-235898522</v>
      </c>
      <c r="F38" s="35">
        <f t="shared" si="3"/>
        <v>-1199635</v>
      </c>
      <c r="G38" s="33">
        <f t="shared" si="3"/>
        <v>1958161</v>
      </c>
      <c r="H38" s="34">
        <f t="shared" si="3"/>
        <v>1958161</v>
      </c>
      <c r="I38" s="36">
        <f t="shared" si="3"/>
        <v>-392865809</v>
      </c>
      <c r="J38" s="37">
        <f t="shared" si="3"/>
        <v>28056299</v>
      </c>
      <c r="K38" s="33">
        <f t="shared" si="3"/>
        <v>81300095</v>
      </c>
      <c r="L38" s="34">
        <f t="shared" si="3"/>
        <v>66875054</v>
      </c>
    </row>
    <row r="39" spans="1:12" ht="13.5" x14ac:dyDescent="0.25">
      <c r="A39" s="24" t="s">
        <v>47</v>
      </c>
      <c r="B39" s="18" t="s">
        <v>48</v>
      </c>
      <c r="C39" s="33">
        <v>-4464275</v>
      </c>
      <c r="D39" s="33">
        <v>-3664171</v>
      </c>
      <c r="E39" s="34">
        <v>-3664171</v>
      </c>
      <c r="F39" s="35">
        <v>16000000</v>
      </c>
      <c r="G39" s="33">
        <v>16000000</v>
      </c>
      <c r="H39" s="34">
        <v>16000000</v>
      </c>
      <c r="I39" s="36">
        <v>9712946</v>
      </c>
      <c r="J39" s="37">
        <v>3727815</v>
      </c>
      <c r="K39" s="33">
        <v>3899295</v>
      </c>
      <c r="L39" s="34">
        <v>4078662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45108250</v>
      </c>
      <c r="D40" s="45">
        <f t="shared" si="4"/>
        <v>70618075</v>
      </c>
      <c r="E40" s="46">
        <f t="shared" si="4"/>
        <v>-239562693</v>
      </c>
      <c r="F40" s="47">
        <f t="shared" si="4"/>
        <v>14800365</v>
      </c>
      <c r="G40" s="45">
        <f t="shared" si="4"/>
        <v>17958161</v>
      </c>
      <c r="H40" s="46">
        <f t="shared" si="4"/>
        <v>17958161</v>
      </c>
      <c r="I40" s="48">
        <v>-373439917</v>
      </c>
      <c r="J40" s="49">
        <f>+J38+J39</f>
        <v>31784114</v>
      </c>
      <c r="K40" s="45">
        <f>+K38+K39</f>
        <v>85199390</v>
      </c>
      <c r="L40" s="46">
        <f>+L38+L39</f>
        <v>70953716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-1037938</v>
      </c>
      <c r="D7" s="19">
        <v>-520138</v>
      </c>
      <c r="E7" s="20">
        <v>2804857</v>
      </c>
      <c r="F7" s="21">
        <v>239409475</v>
      </c>
      <c r="G7" s="19">
        <v>106718448</v>
      </c>
      <c r="H7" s="20">
        <v>106718448</v>
      </c>
      <c r="I7" s="22">
        <v>226809928</v>
      </c>
      <c r="J7" s="23">
        <v>249098916</v>
      </c>
      <c r="K7" s="19">
        <v>263586793</v>
      </c>
      <c r="L7" s="20">
        <v>275448198</v>
      </c>
    </row>
    <row r="8" spans="1:12" ht="13.5" x14ac:dyDescent="0.25">
      <c r="A8" s="24" t="s">
        <v>23</v>
      </c>
      <c r="B8" s="18" t="s">
        <v>19</v>
      </c>
      <c r="C8" s="19">
        <v>587036576</v>
      </c>
      <c r="D8" s="19">
        <v>1103919</v>
      </c>
      <c r="E8" s="20">
        <v>337456074</v>
      </c>
      <c r="F8" s="21">
        <v>486333241</v>
      </c>
      <c r="G8" s="19">
        <v>500846508</v>
      </c>
      <c r="H8" s="20">
        <v>500846508</v>
      </c>
      <c r="I8" s="22">
        <v>226855392</v>
      </c>
      <c r="J8" s="23">
        <v>67792956</v>
      </c>
      <c r="K8" s="19">
        <v>44286030</v>
      </c>
      <c r="L8" s="20">
        <v>48467102</v>
      </c>
    </row>
    <row r="9" spans="1:12" ht="13.5" x14ac:dyDescent="0.25">
      <c r="A9" s="24" t="s">
        <v>24</v>
      </c>
      <c r="B9" s="18" t="s">
        <v>25</v>
      </c>
      <c r="C9" s="19">
        <v>826525057</v>
      </c>
      <c r="D9" s="19">
        <v>1327085543</v>
      </c>
      <c r="E9" s="20">
        <v>1369485966</v>
      </c>
      <c r="F9" s="21">
        <v>516969253</v>
      </c>
      <c r="G9" s="19">
        <v>718245336</v>
      </c>
      <c r="H9" s="20">
        <v>718245336</v>
      </c>
      <c r="I9" s="22">
        <v>534661988</v>
      </c>
      <c r="J9" s="23">
        <v>1317613992</v>
      </c>
      <c r="K9" s="19">
        <v>1339373457</v>
      </c>
      <c r="L9" s="20">
        <v>1468235172</v>
      </c>
    </row>
    <row r="10" spans="1:12" ht="13.5" x14ac:dyDescent="0.25">
      <c r="A10" s="24" t="s">
        <v>26</v>
      </c>
      <c r="B10" s="18" t="s">
        <v>25</v>
      </c>
      <c r="C10" s="19">
        <v>29408814</v>
      </c>
      <c r="D10" s="19">
        <v>-8996</v>
      </c>
      <c r="E10" s="20">
        <v>-10305</v>
      </c>
      <c r="F10" s="21">
        <v>-597854044</v>
      </c>
      <c r="G10" s="19">
        <v>418299948</v>
      </c>
      <c r="H10" s="20">
        <v>418299948</v>
      </c>
      <c r="I10" s="22">
        <v>-4763</v>
      </c>
      <c r="J10" s="23">
        <v>506540292</v>
      </c>
      <c r="K10" s="19">
        <v>624340851</v>
      </c>
      <c r="L10" s="20">
        <v>601514002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17400792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-1085877799</v>
      </c>
      <c r="D14" s="19">
        <v>-982757614</v>
      </c>
      <c r="E14" s="20">
        <v>-657540696</v>
      </c>
      <c r="F14" s="21">
        <v>-1163117147</v>
      </c>
      <c r="G14" s="19">
        <v>-1343461380</v>
      </c>
      <c r="H14" s="20">
        <v>-1343461380</v>
      </c>
      <c r="I14" s="22">
        <v>-1290973288</v>
      </c>
      <c r="J14" s="23">
        <v>-1512550464</v>
      </c>
      <c r="K14" s="19">
        <v>-1535264275</v>
      </c>
      <c r="L14" s="20">
        <v>-1584278401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356054710</v>
      </c>
      <c r="D17" s="27">
        <f t="shared" ref="D17:L17" si="0">SUM(D6:D16)</f>
        <v>344902714</v>
      </c>
      <c r="E17" s="28">
        <f t="shared" si="0"/>
        <v>1052195896</v>
      </c>
      <c r="F17" s="29">
        <f t="shared" si="0"/>
        <v>-500858430</v>
      </c>
      <c r="G17" s="27">
        <f t="shared" si="0"/>
        <v>400648860</v>
      </c>
      <c r="H17" s="30">
        <f t="shared" si="0"/>
        <v>400648860</v>
      </c>
      <c r="I17" s="29">
        <f t="shared" si="0"/>
        <v>-302650743</v>
      </c>
      <c r="J17" s="31">
        <f t="shared" si="0"/>
        <v>628495692</v>
      </c>
      <c r="K17" s="27">
        <f t="shared" si="0"/>
        <v>736322856</v>
      </c>
      <c r="L17" s="28">
        <f t="shared" si="0"/>
        <v>809386073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2</v>
      </c>
      <c r="D26" s="19">
        <v>0</v>
      </c>
      <c r="E26" s="20">
        <v>0</v>
      </c>
      <c r="F26" s="21">
        <v>-571188514</v>
      </c>
      <c r="G26" s="19">
        <v>0</v>
      </c>
      <c r="H26" s="20">
        <v>0</v>
      </c>
      <c r="I26" s="22">
        <v>0</v>
      </c>
      <c r="J26" s="23">
        <v>-482173704</v>
      </c>
      <c r="K26" s="19">
        <v>-606429207</v>
      </c>
      <c r="L26" s="20">
        <v>-581212692</v>
      </c>
    </row>
    <row r="27" spans="1:12" ht="13.5" x14ac:dyDescent="0.25">
      <c r="A27" s="25" t="s">
        <v>39</v>
      </c>
      <c r="B27" s="26" t="s">
        <v>19</v>
      </c>
      <c r="C27" s="27">
        <f>SUM(C21:C26)</f>
        <v>2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-571188514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-482173704</v>
      </c>
      <c r="K27" s="27">
        <f t="shared" si="1"/>
        <v>-606429207</v>
      </c>
      <c r="L27" s="28">
        <f t="shared" si="1"/>
        <v>-581212692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-136339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-136339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355918373</v>
      </c>
      <c r="D38" s="33">
        <f t="shared" ref="D38:L38" si="3">+D17+D27+D36</f>
        <v>344902714</v>
      </c>
      <c r="E38" s="34">
        <f t="shared" si="3"/>
        <v>1052195896</v>
      </c>
      <c r="F38" s="35">
        <f t="shared" si="3"/>
        <v>-1072046944</v>
      </c>
      <c r="G38" s="33">
        <f t="shared" si="3"/>
        <v>400648860</v>
      </c>
      <c r="H38" s="34">
        <f t="shared" si="3"/>
        <v>400648860</v>
      </c>
      <c r="I38" s="36">
        <f t="shared" si="3"/>
        <v>-302650743</v>
      </c>
      <c r="J38" s="37">
        <f t="shared" si="3"/>
        <v>146321988</v>
      </c>
      <c r="K38" s="33">
        <f t="shared" si="3"/>
        <v>129893649</v>
      </c>
      <c r="L38" s="34">
        <f t="shared" si="3"/>
        <v>228173381</v>
      </c>
    </row>
    <row r="39" spans="1:12" ht="13.5" x14ac:dyDescent="0.25">
      <c r="A39" s="24" t="s">
        <v>47</v>
      </c>
      <c r="B39" s="18" t="s">
        <v>48</v>
      </c>
      <c r="C39" s="33">
        <v>194170815</v>
      </c>
      <c r="D39" s="33">
        <v>90831219</v>
      </c>
      <c r="E39" s="34">
        <v>84849103</v>
      </c>
      <c r="F39" s="35">
        <v>84849103</v>
      </c>
      <c r="G39" s="33">
        <v>392919464</v>
      </c>
      <c r="H39" s="34">
        <v>392919464</v>
      </c>
      <c r="I39" s="36">
        <v>0</v>
      </c>
      <c r="J39" s="37">
        <v>392919464</v>
      </c>
      <c r="K39" s="33">
        <v>0</v>
      </c>
      <c r="L39" s="34">
        <v>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550089188</v>
      </c>
      <c r="D40" s="45">
        <f t="shared" si="4"/>
        <v>435733933</v>
      </c>
      <c r="E40" s="46">
        <f t="shared" si="4"/>
        <v>1137044999</v>
      </c>
      <c r="F40" s="47">
        <f t="shared" si="4"/>
        <v>-987197841</v>
      </c>
      <c r="G40" s="45">
        <f t="shared" si="4"/>
        <v>793568324</v>
      </c>
      <c r="H40" s="46">
        <f t="shared" si="4"/>
        <v>793568324</v>
      </c>
      <c r="I40" s="48">
        <v>-302650743</v>
      </c>
      <c r="J40" s="49">
        <f>+J38+J39</f>
        <v>539241452</v>
      </c>
      <c r="K40" s="45">
        <f>+K38+K39</f>
        <v>129893649</v>
      </c>
      <c r="L40" s="46">
        <f>+L38+L39</f>
        <v>228173381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33979913</v>
      </c>
      <c r="D6" s="19">
        <v>36127866</v>
      </c>
      <c r="E6" s="20">
        <v>32385432</v>
      </c>
      <c r="F6" s="21">
        <v>55160319</v>
      </c>
      <c r="G6" s="19">
        <v>55160319</v>
      </c>
      <c r="H6" s="20">
        <v>55160319</v>
      </c>
      <c r="I6" s="22">
        <v>31279899</v>
      </c>
      <c r="J6" s="23">
        <v>56138176</v>
      </c>
      <c r="K6" s="19">
        <v>58720532</v>
      </c>
      <c r="L6" s="20">
        <v>61362959</v>
      </c>
    </row>
    <row r="7" spans="1:12" ht="13.5" x14ac:dyDescent="0.25">
      <c r="A7" s="24" t="s">
        <v>22</v>
      </c>
      <c r="B7" s="18" t="s">
        <v>19</v>
      </c>
      <c r="C7" s="19">
        <v>67776304</v>
      </c>
      <c r="D7" s="19">
        <v>70132796</v>
      </c>
      <c r="E7" s="20">
        <v>91508914</v>
      </c>
      <c r="F7" s="21">
        <v>191382299</v>
      </c>
      <c r="G7" s="19">
        <v>171382299</v>
      </c>
      <c r="H7" s="20">
        <v>171382299</v>
      </c>
      <c r="I7" s="22">
        <v>104783949</v>
      </c>
      <c r="J7" s="23">
        <v>207636962</v>
      </c>
      <c r="K7" s="19">
        <v>258054781</v>
      </c>
      <c r="L7" s="20">
        <v>293467540</v>
      </c>
    </row>
    <row r="8" spans="1:12" ht="13.5" x14ac:dyDescent="0.25">
      <c r="A8" s="24" t="s">
        <v>23</v>
      </c>
      <c r="B8" s="18" t="s">
        <v>19</v>
      </c>
      <c r="C8" s="19">
        <v>21036391</v>
      </c>
      <c r="D8" s="19">
        <v>8827187</v>
      </c>
      <c r="E8" s="20">
        <v>14996274</v>
      </c>
      <c r="F8" s="21">
        <v>13548904</v>
      </c>
      <c r="G8" s="19">
        <v>11697532</v>
      </c>
      <c r="H8" s="20">
        <v>11697532</v>
      </c>
      <c r="I8" s="22">
        <v>24957031</v>
      </c>
      <c r="J8" s="23">
        <v>12270713</v>
      </c>
      <c r="K8" s="19">
        <v>12835164</v>
      </c>
      <c r="L8" s="20">
        <v>13412747</v>
      </c>
    </row>
    <row r="9" spans="1:12" ht="13.5" x14ac:dyDescent="0.25">
      <c r="A9" s="24" t="s">
        <v>24</v>
      </c>
      <c r="B9" s="18" t="s">
        <v>25</v>
      </c>
      <c r="C9" s="19">
        <v>57200502</v>
      </c>
      <c r="D9" s="19">
        <v>54298358</v>
      </c>
      <c r="E9" s="20">
        <v>61592225</v>
      </c>
      <c r="F9" s="21">
        <v>57878387</v>
      </c>
      <c r="G9" s="19">
        <v>57790037</v>
      </c>
      <c r="H9" s="20">
        <v>57790037</v>
      </c>
      <c r="I9" s="22">
        <v>72124749</v>
      </c>
      <c r="J9" s="23">
        <v>60228351</v>
      </c>
      <c r="K9" s="19">
        <v>56870316</v>
      </c>
      <c r="L9" s="20">
        <v>57133552</v>
      </c>
    </row>
    <row r="10" spans="1:12" ht="13.5" x14ac:dyDescent="0.25">
      <c r="A10" s="24" t="s">
        <v>26</v>
      </c>
      <c r="B10" s="18" t="s">
        <v>25</v>
      </c>
      <c r="C10" s="19">
        <v>6006997</v>
      </c>
      <c r="D10" s="19">
        <v>9292111</v>
      </c>
      <c r="E10" s="20">
        <v>10510566</v>
      </c>
      <c r="F10" s="21">
        <v>30103750</v>
      </c>
      <c r="G10" s="19">
        <v>39658100</v>
      </c>
      <c r="H10" s="20">
        <v>39658100</v>
      </c>
      <c r="I10" s="22">
        <v>23979201</v>
      </c>
      <c r="J10" s="23">
        <v>53591558</v>
      </c>
      <c r="K10" s="19">
        <v>37607200</v>
      </c>
      <c r="L10" s="20">
        <v>29318800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1719873</v>
      </c>
      <c r="G11" s="19">
        <v>1719873</v>
      </c>
      <c r="H11" s="20">
        <v>1719873</v>
      </c>
      <c r="I11" s="22">
        <v>0</v>
      </c>
      <c r="J11" s="23">
        <v>1804147</v>
      </c>
      <c r="K11" s="19">
        <v>1887138</v>
      </c>
      <c r="L11" s="20">
        <v>1972059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-20801839</v>
      </c>
      <c r="D14" s="19">
        <v>-69293783</v>
      </c>
      <c r="E14" s="20">
        <v>-223946271</v>
      </c>
      <c r="F14" s="21">
        <v>-235387902</v>
      </c>
      <c r="G14" s="19">
        <v>-259883695</v>
      </c>
      <c r="H14" s="20">
        <v>-259883695</v>
      </c>
      <c r="I14" s="22">
        <v>-308581445</v>
      </c>
      <c r="J14" s="23">
        <v>-330993762</v>
      </c>
      <c r="K14" s="19">
        <v>-346219497</v>
      </c>
      <c r="L14" s="20">
        <v>-361925703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-10483668</v>
      </c>
      <c r="G15" s="19">
        <v>-14500000</v>
      </c>
      <c r="H15" s="20">
        <v>-14500000</v>
      </c>
      <c r="I15" s="22">
        <v>0</v>
      </c>
      <c r="J15" s="23">
        <v>-15210500</v>
      </c>
      <c r="K15" s="19">
        <v>-15910183</v>
      </c>
      <c r="L15" s="20">
        <v>-16626141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165198268</v>
      </c>
      <c r="D17" s="27">
        <f t="shared" ref="D17:L17" si="0">SUM(D6:D16)</f>
        <v>109384535</v>
      </c>
      <c r="E17" s="28">
        <f t="shared" si="0"/>
        <v>-12952860</v>
      </c>
      <c r="F17" s="29">
        <f t="shared" si="0"/>
        <v>103921962</v>
      </c>
      <c r="G17" s="27">
        <f t="shared" si="0"/>
        <v>63024465</v>
      </c>
      <c r="H17" s="30">
        <f t="shared" si="0"/>
        <v>63024465</v>
      </c>
      <c r="I17" s="29">
        <f t="shared" si="0"/>
        <v>-51456616</v>
      </c>
      <c r="J17" s="31">
        <f t="shared" si="0"/>
        <v>45465645</v>
      </c>
      <c r="K17" s="27">
        <f t="shared" si="0"/>
        <v>63845451</v>
      </c>
      <c r="L17" s="28">
        <f t="shared" si="0"/>
        <v>78115813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7500000</v>
      </c>
      <c r="G21" s="39">
        <v>11100000</v>
      </c>
      <c r="H21" s="40">
        <v>11100000</v>
      </c>
      <c r="I21" s="22">
        <v>69427</v>
      </c>
      <c r="J21" s="41">
        <v>11643900</v>
      </c>
      <c r="K21" s="39">
        <v>12179519</v>
      </c>
      <c r="L21" s="40">
        <v>12727598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-14461069</v>
      </c>
      <c r="D26" s="19">
        <v>-1872188</v>
      </c>
      <c r="E26" s="20">
        <v>-22986000</v>
      </c>
      <c r="F26" s="21">
        <v>-30103750</v>
      </c>
      <c r="G26" s="19">
        <v>-32103750</v>
      </c>
      <c r="H26" s="20">
        <v>-32103750</v>
      </c>
      <c r="I26" s="22">
        <v>-44223721</v>
      </c>
      <c r="J26" s="23">
        <v>-32064750</v>
      </c>
      <c r="K26" s="19">
        <v>-37607200</v>
      </c>
      <c r="L26" s="20">
        <v>-29318800</v>
      </c>
    </row>
    <row r="27" spans="1:12" ht="13.5" x14ac:dyDescent="0.25">
      <c r="A27" s="25" t="s">
        <v>39</v>
      </c>
      <c r="B27" s="26" t="s">
        <v>19</v>
      </c>
      <c r="C27" s="27">
        <f>SUM(C21:C26)</f>
        <v>-14461069</v>
      </c>
      <c r="D27" s="27">
        <f t="shared" ref="D27:L27" si="1">SUM(D21:D26)</f>
        <v>-1872188</v>
      </c>
      <c r="E27" s="28">
        <f t="shared" si="1"/>
        <v>-22986000</v>
      </c>
      <c r="F27" s="29">
        <f t="shared" si="1"/>
        <v>-22603750</v>
      </c>
      <c r="G27" s="27">
        <f t="shared" si="1"/>
        <v>-21003750</v>
      </c>
      <c r="H27" s="28">
        <f t="shared" si="1"/>
        <v>-21003750</v>
      </c>
      <c r="I27" s="30">
        <f t="shared" si="1"/>
        <v>-44154294</v>
      </c>
      <c r="J27" s="31">
        <f t="shared" si="1"/>
        <v>-20420850</v>
      </c>
      <c r="K27" s="27">
        <f t="shared" si="1"/>
        <v>-25427681</v>
      </c>
      <c r="L27" s="28">
        <f t="shared" si="1"/>
        <v>-16591202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150737199</v>
      </c>
      <c r="D38" s="33">
        <f t="shared" ref="D38:L38" si="3">+D17+D27+D36</f>
        <v>107512347</v>
      </c>
      <c r="E38" s="34">
        <f t="shared" si="3"/>
        <v>-35938860</v>
      </c>
      <c r="F38" s="35">
        <f t="shared" si="3"/>
        <v>81318212</v>
      </c>
      <c r="G38" s="33">
        <f t="shared" si="3"/>
        <v>42020715</v>
      </c>
      <c r="H38" s="34">
        <f t="shared" si="3"/>
        <v>42020715</v>
      </c>
      <c r="I38" s="36">
        <f t="shared" si="3"/>
        <v>-95610910</v>
      </c>
      <c r="J38" s="37">
        <f t="shared" si="3"/>
        <v>25044795</v>
      </c>
      <c r="K38" s="33">
        <f t="shared" si="3"/>
        <v>38417770</v>
      </c>
      <c r="L38" s="34">
        <f t="shared" si="3"/>
        <v>61524611</v>
      </c>
    </row>
    <row r="39" spans="1:12" ht="13.5" x14ac:dyDescent="0.25">
      <c r="A39" s="24" t="s">
        <v>47</v>
      </c>
      <c r="B39" s="18" t="s">
        <v>48</v>
      </c>
      <c r="C39" s="33">
        <v>6581573</v>
      </c>
      <c r="D39" s="33">
        <v>-20673974</v>
      </c>
      <c r="E39" s="34">
        <v>1523589</v>
      </c>
      <c r="F39" s="35">
        <v>974638</v>
      </c>
      <c r="G39" s="33">
        <v>1766842</v>
      </c>
      <c r="H39" s="34">
        <v>1766842</v>
      </c>
      <c r="I39" s="36">
        <v>47237</v>
      </c>
      <c r="J39" s="37">
        <v>1766842</v>
      </c>
      <c r="K39" s="33">
        <v>26374137</v>
      </c>
      <c r="L39" s="34">
        <v>64334282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157318772</v>
      </c>
      <c r="D40" s="45">
        <f t="shared" si="4"/>
        <v>86838373</v>
      </c>
      <c r="E40" s="46">
        <f t="shared" si="4"/>
        <v>-34415271</v>
      </c>
      <c r="F40" s="47">
        <f t="shared" si="4"/>
        <v>82292850</v>
      </c>
      <c r="G40" s="45">
        <f t="shared" si="4"/>
        <v>43787557</v>
      </c>
      <c r="H40" s="46">
        <f t="shared" si="4"/>
        <v>43787557</v>
      </c>
      <c r="I40" s="48">
        <v>-95516436</v>
      </c>
      <c r="J40" s="49">
        <f>+J38+J39</f>
        <v>26811637</v>
      </c>
      <c r="K40" s="45">
        <f>+K38+K39</f>
        <v>64791907</v>
      </c>
      <c r="L40" s="46">
        <f>+L38+L39</f>
        <v>125858893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358531</v>
      </c>
      <c r="F6" s="21">
        <v>10610543</v>
      </c>
      <c r="G6" s="19">
        <v>10610543</v>
      </c>
      <c r="H6" s="20">
        <v>10610543</v>
      </c>
      <c r="I6" s="22">
        <v>5658626</v>
      </c>
      <c r="J6" s="23">
        <v>15177963</v>
      </c>
      <c r="K6" s="19">
        <v>19845188</v>
      </c>
      <c r="L6" s="20">
        <v>20797758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140816</v>
      </c>
      <c r="F7" s="21">
        <v>2312932</v>
      </c>
      <c r="G7" s="19">
        <v>2312932</v>
      </c>
      <c r="H7" s="20">
        <v>2312932</v>
      </c>
      <c r="I7" s="22">
        <v>569914</v>
      </c>
      <c r="J7" s="23">
        <v>1067134</v>
      </c>
      <c r="K7" s="19">
        <v>1869570</v>
      </c>
      <c r="L7" s="20">
        <v>2168910</v>
      </c>
    </row>
    <row r="8" spans="1:12" ht="13.5" x14ac:dyDescent="0.25">
      <c r="A8" s="24" t="s">
        <v>23</v>
      </c>
      <c r="B8" s="18" t="s">
        <v>19</v>
      </c>
      <c r="C8" s="19">
        <v>-1</v>
      </c>
      <c r="D8" s="19">
        <v>-1</v>
      </c>
      <c r="E8" s="20">
        <v>1107044</v>
      </c>
      <c r="F8" s="21">
        <v>24890590</v>
      </c>
      <c r="G8" s="19">
        <v>26871590</v>
      </c>
      <c r="H8" s="20">
        <v>26871590</v>
      </c>
      <c r="I8" s="22">
        <v>7481836</v>
      </c>
      <c r="J8" s="23">
        <v>9767000</v>
      </c>
      <c r="K8" s="19">
        <v>10027682</v>
      </c>
      <c r="L8" s="20">
        <v>6306981</v>
      </c>
    </row>
    <row r="9" spans="1:12" ht="13.5" x14ac:dyDescent="0.25">
      <c r="A9" s="24" t="s">
        <v>24</v>
      </c>
      <c r="B9" s="18" t="s">
        <v>25</v>
      </c>
      <c r="C9" s="19">
        <v>77936</v>
      </c>
      <c r="D9" s="19">
        <v>8972287</v>
      </c>
      <c r="E9" s="20">
        <v>7155567</v>
      </c>
      <c r="F9" s="21">
        <v>206096400</v>
      </c>
      <c r="G9" s="19">
        <v>205224450</v>
      </c>
      <c r="H9" s="20">
        <v>205224450</v>
      </c>
      <c r="I9" s="22">
        <v>20299336</v>
      </c>
      <c r="J9" s="23">
        <v>231829800</v>
      </c>
      <c r="K9" s="19">
        <v>228519549</v>
      </c>
      <c r="L9" s="20">
        <v>221678240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-6288393</v>
      </c>
      <c r="F10" s="21">
        <v>78615600</v>
      </c>
      <c r="G10" s="19">
        <v>110455296</v>
      </c>
      <c r="H10" s="20">
        <v>110455296</v>
      </c>
      <c r="I10" s="22">
        <v>57837000</v>
      </c>
      <c r="J10" s="23">
        <v>95917700</v>
      </c>
      <c r="K10" s="19">
        <v>90303418</v>
      </c>
      <c r="L10" s="20">
        <v>65559054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4221549</v>
      </c>
      <c r="G11" s="19">
        <v>5021549</v>
      </c>
      <c r="H11" s="20">
        <v>5021549</v>
      </c>
      <c r="I11" s="22">
        <v>0</v>
      </c>
      <c r="J11" s="23">
        <v>6500000</v>
      </c>
      <c r="K11" s="19">
        <v>6799000</v>
      </c>
      <c r="L11" s="20">
        <v>7125352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7430351</v>
      </c>
      <c r="D14" s="19">
        <v>6812530</v>
      </c>
      <c r="E14" s="20">
        <v>6884551</v>
      </c>
      <c r="F14" s="21">
        <v>-225966727</v>
      </c>
      <c r="G14" s="19">
        <v>-242780577</v>
      </c>
      <c r="H14" s="20">
        <v>-242780577</v>
      </c>
      <c r="I14" s="22">
        <v>30506504</v>
      </c>
      <c r="J14" s="23">
        <v>-236626012</v>
      </c>
      <c r="K14" s="19">
        <v>-247568165</v>
      </c>
      <c r="L14" s="20">
        <v>-259158535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-5000</v>
      </c>
      <c r="H15" s="20">
        <v>-5000</v>
      </c>
      <c r="I15" s="22">
        <v>0</v>
      </c>
      <c r="J15" s="23">
        <v>-4348</v>
      </c>
      <c r="K15" s="19">
        <v>-4548</v>
      </c>
      <c r="L15" s="20">
        <v>-4766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-4700000</v>
      </c>
      <c r="G16" s="19">
        <v>-4700000</v>
      </c>
      <c r="H16" s="20">
        <v>-4700000</v>
      </c>
      <c r="I16" s="22">
        <v>0</v>
      </c>
      <c r="J16" s="23">
        <v>-4347826</v>
      </c>
      <c r="K16" s="19">
        <v>-4547826</v>
      </c>
      <c r="L16" s="20">
        <v>-4766122</v>
      </c>
    </row>
    <row r="17" spans="1:12" ht="13.5" x14ac:dyDescent="0.25">
      <c r="A17" s="25" t="s">
        <v>33</v>
      </c>
      <c r="B17" s="26" t="s">
        <v>19</v>
      </c>
      <c r="C17" s="27">
        <f>SUM(C6:C16)</f>
        <v>7508286</v>
      </c>
      <c r="D17" s="27">
        <f t="shared" ref="D17:L17" si="0">SUM(D6:D16)</f>
        <v>15784816</v>
      </c>
      <c r="E17" s="28">
        <f t="shared" si="0"/>
        <v>9358116</v>
      </c>
      <c r="F17" s="29">
        <f t="shared" si="0"/>
        <v>96080887</v>
      </c>
      <c r="G17" s="27">
        <f t="shared" si="0"/>
        <v>113010783</v>
      </c>
      <c r="H17" s="30">
        <f t="shared" si="0"/>
        <v>113010783</v>
      </c>
      <c r="I17" s="29">
        <f t="shared" si="0"/>
        <v>122353216</v>
      </c>
      <c r="J17" s="31">
        <f t="shared" si="0"/>
        <v>119281411</v>
      </c>
      <c r="K17" s="27">
        <f t="shared" si="0"/>
        <v>105243868</v>
      </c>
      <c r="L17" s="28">
        <f t="shared" si="0"/>
        <v>59706872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1322500</v>
      </c>
      <c r="G21" s="39">
        <v>1322500</v>
      </c>
      <c r="H21" s="40">
        <v>1322500</v>
      </c>
      <c r="I21" s="22">
        <v>0</v>
      </c>
      <c r="J21" s="41">
        <v>6500000</v>
      </c>
      <c r="K21" s="39">
        <v>4184000</v>
      </c>
      <c r="L21" s="40">
        <v>4384832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-82836375</v>
      </c>
      <c r="G26" s="19">
        <v>-124693004</v>
      </c>
      <c r="H26" s="20">
        <v>-124693004</v>
      </c>
      <c r="I26" s="22">
        <v>0</v>
      </c>
      <c r="J26" s="23">
        <v>-108253132</v>
      </c>
      <c r="K26" s="19">
        <v>-74897257</v>
      </c>
      <c r="L26" s="20">
        <v>-75344970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-81513875</v>
      </c>
      <c r="G27" s="27">
        <f t="shared" si="1"/>
        <v>-123370504</v>
      </c>
      <c r="H27" s="28">
        <f t="shared" si="1"/>
        <v>-123370504</v>
      </c>
      <c r="I27" s="30">
        <f t="shared" si="1"/>
        <v>0</v>
      </c>
      <c r="J27" s="31">
        <f t="shared" si="1"/>
        <v>-101753132</v>
      </c>
      <c r="K27" s="27">
        <f t="shared" si="1"/>
        <v>-70713257</v>
      </c>
      <c r="L27" s="28">
        <f t="shared" si="1"/>
        <v>-70960138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7508286</v>
      </c>
      <c r="D38" s="33">
        <f t="shared" ref="D38:L38" si="3">+D17+D27+D36</f>
        <v>15784816</v>
      </c>
      <c r="E38" s="34">
        <f t="shared" si="3"/>
        <v>9358116</v>
      </c>
      <c r="F38" s="35">
        <f t="shared" si="3"/>
        <v>14567012</v>
      </c>
      <c r="G38" s="33">
        <f t="shared" si="3"/>
        <v>-10359721</v>
      </c>
      <c r="H38" s="34">
        <f t="shared" si="3"/>
        <v>-10359721</v>
      </c>
      <c r="I38" s="36">
        <f t="shared" si="3"/>
        <v>122353216</v>
      </c>
      <c r="J38" s="37">
        <f t="shared" si="3"/>
        <v>17528279</v>
      </c>
      <c r="K38" s="33">
        <f t="shared" si="3"/>
        <v>34530611</v>
      </c>
      <c r="L38" s="34">
        <f t="shared" si="3"/>
        <v>-11253266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240</v>
      </c>
      <c r="F39" s="35">
        <v>60995188</v>
      </c>
      <c r="G39" s="33">
        <v>60995188</v>
      </c>
      <c r="H39" s="34">
        <v>60995188</v>
      </c>
      <c r="I39" s="36">
        <v>60975592</v>
      </c>
      <c r="J39" s="37">
        <v>60995187</v>
      </c>
      <c r="K39" s="33">
        <v>60995187</v>
      </c>
      <c r="L39" s="34">
        <v>60995187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7508286</v>
      </c>
      <c r="D40" s="45">
        <f t="shared" si="4"/>
        <v>15784816</v>
      </c>
      <c r="E40" s="46">
        <f t="shared" si="4"/>
        <v>9358356</v>
      </c>
      <c r="F40" s="47">
        <f t="shared" si="4"/>
        <v>75562200</v>
      </c>
      <c r="G40" s="45">
        <f t="shared" si="4"/>
        <v>50635467</v>
      </c>
      <c r="H40" s="46">
        <f t="shared" si="4"/>
        <v>50635467</v>
      </c>
      <c r="I40" s="48">
        <v>244304400</v>
      </c>
      <c r="J40" s="49">
        <f>+J38+J39</f>
        <v>78523466</v>
      </c>
      <c r="K40" s="45">
        <f>+K38+K39</f>
        <v>95525798</v>
      </c>
      <c r="L40" s="46">
        <f>+L38+L39</f>
        <v>49741921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7419948</v>
      </c>
      <c r="D6" s="19">
        <v>-1468026300</v>
      </c>
      <c r="E6" s="20">
        <v>51085728</v>
      </c>
      <c r="F6" s="21">
        <v>13237333</v>
      </c>
      <c r="G6" s="19">
        <v>13237333</v>
      </c>
      <c r="H6" s="20">
        <v>13237333</v>
      </c>
      <c r="I6" s="22">
        <v>41071844</v>
      </c>
      <c r="J6" s="23">
        <v>12100000</v>
      </c>
      <c r="K6" s="19">
        <v>14043486</v>
      </c>
      <c r="L6" s="20">
        <v>14043486</v>
      </c>
    </row>
    <row r="7" spans="1:12" ht="13.5" x14ac:dyDescent="0.25">
      <c r="A7" s="24" t="s">
        <v>22</v>
      </c>
      <c r="B7" s="18" t="s">
        <v>19</v>
      </c>
      <c r="C7" s="19">
        <v>17716736</v>
      </c>
      <c r="D7" s="19">
        <v>117735775</v>
      </c>
      <c r="E7" s="20">
        <v>104865656</v>
      </c>
      <c r="F7" s="21">
        <v>21701992</v>
      </c>
      <c r="G7" s="19">
        <v>21701992</v>
      </c>
      <c r="H7" s="20">
        <v>21701992</v>
      </c>
      <c r="I7" s="22">
        <v>121597853</v>
      </c>
      <c r="J7" s="23">
        <v>24999999</v>
      </c>
      <c r="K7" s="19">
        <v>22183830</v>
      </c>
      <c r="L7" s="20">
        <v>22183830</v>
      </c>
    </row>
    <row r="8" spans="1:12" ht="13.5" x14ac:dyDescent="0.25">
      <c r="A8" s="24" t="s">
        <v>23</v>
      </c>
      <c r="B8" s="18" t="s">
        <v>19</v>
      </c>
      <c r="C8" s="19">
        <v>8147619</v>
      </c>
      <c r="D8" s="19">
        <v>66633155</v>
      </c>
      <c r="E8" s="20">
        <v>25887899</v>
      </c>
      <c r="F8" s="21">
        <v>8532241</v>
      </c>
      <c r="G8" s="19">
        <v>8532241</v>
      </c>
      <c r="H8" s="20">
        <v>8532241</v>
      </c>
      <c r="I8" s="22">
        <v>25447937</v>
      </c>
      <c r="J8" s="23">
        <v>4310006</v>
      </c>
      <c r="K8" s="19">
        <v>8151622</v>
      </c>
      <c r="L8" s="20">
        <v>8151622</v>
      </c>
    </row>
    <row r="9" spans="1:12" ht="13.5" x14ac:dyDescent="0.25">
      <c r="A9" s="24" t="s">
        <v>24</v>
      </c>
      <c r="B9" s="18" t="s">
        <v>25</v>
      </c>
      <c r="C9" s="19">
        <v>186769059</v>
      </c>
      <c r="D9" s="19">
        <v>972108228</v>
      </c>
      <c r="E9" s="20">
        <v>981629829</v>
      </c>
      <c r="F9" s="21">
        <v>162516361</v>
      </c>
      <c r="G9" s="19">
        <v>162516361</v>
      </c>
      <c r="H9" s="20">
        <v>162516361</v>
      </c>
      <c r="I9" s="22">
        <v>699931650</v>
      </c>
      <c r="J9" s="23">
        <v>169538550</v>
      </c>
      <c r="K9" s="19">
        <v>162811196</v>
      </c>
      <c r="L9" s="20">
        <v>162811196</v>
      </c>
    </row>
    <row r="10" spans="1:12" ht="13.5" x14ac:dyDescent="0.25">
      <c r="A10" s="24" t="s">
        <v>26</v>
      </c>
      <c r="B10" s="18" t="s">
        <v>25</v>
      </c>
      <c r="C10" s="19">
        <v>75819958</v>
      </c>
      <c r="D10" s="19">
        <v>692879272</v>
      </c>
      <c r="E10" s="20">
        <v>436321200</v>
      </c>
      <c r="F10" s="21">
        <v>62393402</v>
      </c>
      <c r="G10" s="19">
        <v>62393402</v>
      </c>
      <c r="H10" s="20">
        <v>62393402</v>
      </c>
      <c r="I10" s="22">
        <v>379536350</v>
      </c>
      <c r="J10" s="23">
        <v>118448450</v>
      </c>
      <c r="K10" s="19">
        <v>61902008</v>
      </c>
      <c r="L10" s="20">
        <v>61902008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4578693</v>
      </c>
      <c r="G11" s="19">
        <v>4578693</v>
      </c>
      <c r="H11" s="20">
        <v>4578693</v>
      </c>
      <c r="I11" s="22">
        <v>0</v>
      </c>
      <c r="J11" s="23">
        <v>5000000</v>
      </c>
      <c r="K11" s="19">
        <v>4600000</v>
      </c>
      <c r="L11" s="20">
        <v>4600000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-95967380</v>
      </c>
      <c r="D14" s="19">
        <v>-114138099</v>
      </c>
      <c r="E14" s="20">
        <v>-114401552</v>
      </c>
      <c r="F14" s="21">
        <v>-195930170</v>
      </c>
      <c r="G14" s="19">
        <v>-195930293</v>
      </c>
      <c r="H14" s="20">
        <v>-195930293</v>
      </c>
      <c r="I14" s="22">
        <v>-92814058</v>
      </c>
      <c r="J14" s="23">
        <v>-190881922</v>
      </c>
      <c r="K14" s="19">
        <v>-211970224</v>
      </c>
      <c r="L14" s="20">
        <v>-211970224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-10440</v>
      </c>
      <c r="G15" s="19">
        <v>-10440</v>
      </c>
      <c r="H15" s="20">
        <v>-10440</v>
      </c>
      <c r="I15" s="22">
        <v>0</v>
      </c>
      <c r="J15" s="23">
        <v>-10911</v>
      </c>
      <c r="K15" s="19">
        <v>-10912</v>
      </c>
      <c r="L15" s="20">
        <v>-10912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199905940</v>
      </c>
      <c r="D17" s="27">
        <f t="shared" ref="D17:L17" si="0">SUM(D6:D16)</f>
        <v>267192031</v>
      </c>
      <c r="E17" s="28">
        <f t="shared" si="0"/>
        <v>1485388760</v>
      </c>
      <c r="F17" s="29">
        <f t="shared" si="0"/>
        <v>77019412</v>
      </c>
      <c r="G17" s="27">
        <f t="shared" si="0"/>
        <v>77019289</v>
      </c>
      <c r="H17" s="30">
        <f t="shared" si="0"/>
        <v>77019289</v>
      </c>
      <c r="I17" s="29">
        <f t="shared" si="0"/>
        <v>1174771576</v>
      </c>
      <c r="J17" s="31">
        <f t="shared" si="0"/>
        <v>143504172</v>
      </c>
      <c r="K17" s="27">
        <f t="shared" si="0"/>
        <v>61711006</v>
      </c>
      <c r="L17" s="28">
        <f t="shared" si="0"/>
        <v>61711006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81125</v>
      </c>
      <c r="F21" s="38">
        <v>1</v>
      </c>
      <c r="G21" s="39">
        <v>1</v>
      </c>
      <c r="H21" s="40">
        <v>1</v>
      </c>
      <c r="I21" s="22">
        <v>0</v>
      </c>
      <c r="J21" s="41">
        <v>0</v>
      </c>
      <c r="K21" s="39">
        <v>1</v>
      </c>
      <c r="L21" s="40">
        <v>1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-45623231</v>
      </c>
      <c r="D26" s="19">
        <v>44909323</v>
      </c>
      <c r="E26" s="20">
        <v>-60534927</v>
      </c>
      <c r="F26" s="21">
        <v>-62393681</v>
      </c>
      <c r="G26" s="19">
        <v>-62393681</v>
      </c>
      <c r="H26" s="20">
        <v>-62393681</v>
      </c>
      <c r="I26" s="22">
        <v>-15656718</v>
      </c>
      <c r="J26" s="23">
        <v>-56601075</v>
      </c>
      <c r="K26" s="19">
        <v>-59756923</v>
      </c>
      <c r="L26" s="20">
        <v>-59756923</v>
      </c>
    </row>
    <row r="27" spans="1:12" ht="13.5" x14ac:dyDescent="0.25">
      <c r="A27" s="25" t="s">
        <v>39</v>
      </c>
      <c r="B27" s="26" t="s">
        <v>19</v>
      </c>
      <c r="C27" s="27">
        <f>SUM(C21:C26)</f>
        <v>-45623231</v>
      </c>
      <c r="D27" s="27">
        <f t="shared" ref="D27:L27" si="1">SUM(D21:D26)</f>
        <v>44909323</v>
      </c>
      <c r="E27" s="28">
        <f t="shared" si="1"/>
        <v>-60453802</v>
      </c>
      <c r="F27" s="29">
        <f t="shared" si="1"/>
        <v>-62393680</v>
      </c>
      <c r="G27" s="27">
        <f t="shared" si="1"/>
        <v>-62393680</v>
      </c>
      <c r="H27" s="28">
        <f t="shared" si="1"/>
        <v>-62393680</v>
      </c>
      <c r="I27" s="30">
        <f t="shared" si="1"/>
        <v>-15656718</v>
      </c>
      <c r="J27" s="31">
        <f t="shared" si="1"/>
        <v>-56601075</v>
      </c>
      <c r="K27" s="27">
        <f t="shared" si="1"/>
        <v>-59756922</v>
      </c>
      <c r="L27" s="28">
        <f t="shared" si="1"/>
        <v>-59756922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154282709</v>
      </c>
      <c r="D38" s="33">
        <f t="shared" ref="D38:L38" si="3">+D17+D27+D36</f>
        <v>312101354</v>
      </c>
      <c r="E38" s="34">
        <f t="shared" si="3"/>
        <v>1424934958</v>
      </c>
      <c r="F38" s="35">
        <f t="shared" si="3"/>
        <v>14625732</v>
      </c>
      <c r="G38" s="33">
        <f t="shared" si="3"/>
        <v>14625609</v>
      </c>
      <c r="H38" s="34">
        <f t="shared" si="3"/>
        <v>14625609</v>
      </c>
      <c r="I38" s="36">
        <f t="shared" si="3"/>
        <v>1159114858</v>
      </c>
      <c r="J38" s="37">
        <f t="shared" si="3"/>
        <v>86903097</v>
      </c>
      <c r="K38" s="33">
        <f t="shared" si="3"/>
        <v>1954084</v>
      </c>
      <c r="L38" s="34">
        <f t="shared" si="3"/>
        <v>1954084</v>
      </c>
    </row>
    <row r="39" spans="1:12" ht="13.5" x14ac:dyDescent="0.25">
      <c r="A39" s="24" t="s">
        <v>47</v>
      </c>
      <c r="B39" s="18" t="s">
        <v>48</v>
      </c>
      <c r="C39" s="33">
        <v>5791132</v>
      </c>
      <c r="D39" s="33">
        <v>63850997</v>
      </c>
      <c r="E39" s="34">
        <v>76073396</v>
      </c>
      <c r="F39" s="35">
        <v>76351320</v>
      </c>
      <c r="G39" s="33">
        <v>76351324</v>
      </c>
      <c r="H39" s="34">
        <v>76351324</v>
      </c>
      <c r="I39" s="36">
        <v>0</v>
      </c>
      <c r="J39" s="37">
        <v>0</v>
      </c>
      <c r="K39" s="33">
        <v>63</v>
      </c>
      <c r="L39" s="34">
        <v>59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160073841</v>
      </c>
      <c r="D40" s="45">
        <f t="shared" si="4"/>
        <v>375952351</v>
      </c>
      <c r="E40" s="46">
        <f t="shared" si="4"/>
        <v>1501008354</v>
      </c>
      <c r="F40" s="47">
        <f t="shared" si="4"/>
        <v>90977052</v>
      </c>
      <c r="G40" s="45">
        <f t="shared" si="4"/>
        <v>90976933</v>
      </c>
      <c r="H40" s="46">
        <f t="shared" si="4"/>
        <v>90976933</v>
      </c>
      <c r="I40" s="48">
        <v>1159114858</v>
      </c>
      <c r="J40" s="49">
        <f>+J38+J39</f>
        <v>86903097</v>
      </c>
      <c r="K40" s="45">
        <f>+K38+K39</f>
        <v>1954147</v>
      </c>
      <c r="L40" s="46">
        <f>+L38+L39</f>
        <v>1954143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8175</v>
      </c>
      <c r="D6" s="19">
        <v>156169</v>
      </c>
      <c r="E6" s="20">
        <v>2168688</v>
      </c>
      <c r="F6" s="21">
        <v>6942373</v>
      </c>
      <c r="G6" s="19">
        <v>7529359</v>
      </c>
      <c r="H6" s="20">
        <v>7529359</v>
      </c>
      <c r="I6" s="22">
        <v>2158417</v>
      </c>
      <c r="J6" s="23">
        <v>7898297</v>
      </c>
      <c r="K6" s="19">
        <v>8261619</v>
      </c>
      <c r="L6" s="20">
        <v>8641653</v>
      </c>
    </row>
    <row r="7" spans="1:12" ht="13.5" x14ac:dyDescent="0.25">
      <c r="A7" s="24" t="s">
        <v>22</v>
      </c>
      <c r="B7" s="18" t="s">
        <v>19</v>
      </c>
      <c r="C7" s="19">
        <v>17966</v>
      </c>
      <c r="D7" s="19">
        <v>16166</v>
      </c>
      <c r="E7" s="20">
        <v>792641</v>
      </c>
      <c r="F7" s="21">
        <v>731541</v>
      </c>
      <c r="G7" s="19">
        <v>1158752</v>
      </c>
      <c r="H7" s="20">
        <v>1158752</v>
      </c>
      <c r="I7" s="22">
        <v>1040489</v>
      </c>
      <c r="J7" s="23">
        <v>572264</v>
      </c>
      <c r="K7" s="19">
        <v>598589</v>
      </c>
      <c r="L7" s="20">
        <v>626124</v>
      </c>
    </row>
    <row r="8" spans="1:12" ht="13.5" x14ac:dyDescent="0.25">
      <c r="A8" s="24" t="s">
        <v>23</v>
      </c>
      <c r="B8" s="18" t="s">
        <v>19</v>
      </c>
      <c r="C8" s="19">
        <v>4888576</v>
      </c>
      <c r="D8" s="19">
        <v>50279720</v>
      </c>
      <c r="E8" s="20">
        <v>4051725</v>
      </c>
      <c r="F8" s="21">
        <v>42263418</v>
      </c>
      <c r="G8" s="19">
        <v>67524879</v>
      </c>
      <c r="H8" s="20">
        <v>67524879</v>
      </c>
      <c r="I8" s="22">
        <v>32677386</v>
      </c>
      <c r="J8" s="23">
        <v>24232350</v>
      </c>
      <c r="K8" s="19">
        <v>25347039</v>
      </c>
      <c r="L8" s="20">
        <v>32403260</v>
      </c>
    </row>
    <row r="9" spans="1:12" ht="13.5" x14ac:dyDescent="0.25">
      <c r="A9" s="24" t="s">
        <v>24</v>
      </c>
      <c r="B9" s="18" t="s">
        <v>25</v>
      </c>
      <c r="C9" s="19">
        <v>186311496</v>
      </c>
      <c r="D9" s="19">
        <v>167057069</v>
      </c>
      <c r="E9" s="20">
        <v>163827926</v>
      </c>
      <c r="F9" s="21">
        <v>197121016</v>
      </c>
      <c r="G9" s="19">
        <v>197051016</v>
      </c>
      <c r="H9" s="20">
        <v>197051016</v>
      </c>
      <c r="I9" s="22">
        <v>204823440</v>
      </c>
      <c r="J9" s="23">
        <v>212090725</v>
      </c>
      <c r="K9" s="19">
        <v>207257700</v>
      </c>
      <c r="L9" s="20">
        <v>201535149</v>
      </c>
    </row>
    <row r="10" spans="1:12" ht="13.5" x14ac:dyDescent="0.25">
      <c r="A10" s="24" t="s">
        <v>26</v>
      </c>
      <c r="B10" s="18" t="s">
        <v>25</v>
      </c>
      <c r="C10" s="19">
        <v>8400</v>
      </c>
      <c r="D10" s="19">
        <v>43823993</v>
      </c>
      <c r="E10" s="20">
        <v>22226122</v>
      </c>
      <c r="F10" s="21">
        <v>129420794</v>
      </c>
      <c r="G10" s="19">
        <v>165402526</v>
      </c>
      <c r="H10" s="20">
        <v>165402526</v>
      </c>
      <c r="I10" s="22">
        <v>3509200</v>
      </c>
      <c r="J10" s="23">
        <v>171976316</v>
      </c>
      <c r="K10" s="19">
        <v>152389214</v>
      </c>
      <c r="L10" s="20">
        <v>98703714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495454</v>
      </c>
      <c r="K11" s="19">
        <v>518245</v>
      </c>
      <c r="L11" s="20">
        <v>542084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-129817</v>
      </c>
      <c r="D14" s="19">
        <v>-137659236</v>
      </c>
      <c r="E14" s="20">
        <v>-189944359</v>
      </c>
      <c r="F14" s="21">
        <v>-213522673</v>
      </c>
      <c r="G14" s="19">
        <v>-246993562</v>
      </c>
      <c r="H14" s="20">
        <v>-246993562</v>
      </c>
      <c r="I14" s="22">
        <v>-196275981</v>
      </c>
      <c r="J14" s="23">
        <v>-225959249</v>
      </c>
      <c r="K14" s="19">
        <v>-219929477</v>
      </c>
      <c r="L14" s="20">
        <v>-237064913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191104796</v>
      </c>
      <c r="D17" s="27">
        <f t="shared" ref="D17:L17" si="0">SUM(D6:D16)</f>
        <v>123673881</v>
      </c>
      <c r="E17" s="28">
        <f t="shared" si="0"/>
        <v>3122743</v>
      </c>
      <c r="F17" s="29">
        <f t="shared" si="0"/>
        <v>162956469</v>
      </c>
      <c r="G17" s="27">
        <f t="shared" si="0"/>
        <v>191672970</v>
      </c>
      <c r="H17" s="30">
        <f t="shared" si="0"/>
        <v>191672970</v>
      </c>
      <c r="I17" s="29">
        <f t="shared" si="0"/>
        <v>47932951</v>
      </c>
      <c r="J17" s="31">
        <f t="shared" si="0"/>
        <v>191306157</v>
      </c>
      <c r="K17" s="27">
        <f t="shared" si="0"/>
        <v>174442929</v>
      </c>
      <c r="L17" s="28">
        <f t="shared" si="0"/>
        <v>105387071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520000</v>
      </c>
      <c r="H21" s="40">
        <v>520000</v>
      </c>
      <c r="I21" s="22">
        <v>519862</v>
      </c>
      <c r="J21" s="41">
        <v>104900</v>
      </c>
      <c r="K21" s="39">
        <v>109725</v>
      </c>
      <c r="L21" s="40">
        <v>114773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-80593874</v>
      </c>
      <c r="E26" s="20">
        <v>-118616419</v>
      </c>
      <c r="F26" s="21">
        <v>-155875794</v>
      </c>
      <c r="G26" s="19">
        <v>-196964440</v>
      </c>
      <c r="H26" s="20">
        <v>-196964440</v>
      </c>
      <c r="I26" s="22">
        <v>-162909018</v>
      </c>
      <c r="J26" s="23">
        <v>-190429395</v>
      </c>
      <c r="K26" s="19">
        <v>-172795498</v>
      </c>
      <c r="L26" s="20">
        <v>-101299042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-80593874</v>
      </c>
      <c r="E27" s="28">
        <f t="shared" si="1"/>
        <v>-118616419</v>
      </c>
      <c r="F27" s="29">
        <f t="shared" si="1"/>
        <v>-155875794</v>
      </c>
      <c r="G27" s="27">
        <f t="shared" si="1"/>
        <v>-196444440</v>
      </c>
      <c r="H27" s="28">
        <f t="shared" si="1"/>
        <v>-196444440</v>
      </c>
      <c r="I27" s="30">
        <f t="shared" si="1"/>
        <v>-162389156</v>
      </c>
      <c r="J27" s="31">
        <f t="shared" si="1"/>
        <v>-190324495</v>
      </c>
      <c r="K27" s="27">
        <f t="shared" si="1"/>
        <v>-172685773</v>
      </c>
      <c r="L27" s="28">
        <f t="shared" si="1"/>
        <v>-101184269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191104796</v>
      </c>
      <c r="D38" s="33">
        <f t="shared" ref="D38:L38" si="3">+D17+D27+D36</f>
        <v>43080007</v>
      </c>
      <c r="E38" s="34">
        <f t="shared" si="3"/>
        <v>-115493676</v>
      </c>
      <c r="F38" s="35">
        <f t="shared" si="3"/>
        <v>7080675</v>
      </c>
      <c r="G38" s="33">
        <f t="shared" si="3"/>
        <v>-4771470</v>
      </c>
      <c r="H38" s="34">
        <f t="shared" si="3"/>
        <v>-4771470</v>
      </c>
      <c r="I38" s="36">
        <f t="shared" si="3"/>
        <v>-114456205</v>
      </c>
      <c r="J38" s="37">
        <f t="shared" si="3"/>
        <v>981662</v>
      </c>
      <c r="K38" s="33">
        <f t="shared" si="3"/>
        <v>1757156</v>
      </c>
      <c r="L38" s="34">
        <f t="shared" si="3"/>
        <v>4202802</v>
      </c>
    </row>
    <row r="39" spans="1:12" ht="13.5" x14ac:dyDescent="0.25">
      <c r="A39" s="24" t="s">
        <v>47</v>
      </c>
      <c r="B39" s="18" t="s">
        <v>48</v>
      </c>
      <c r="C39" s="33">
        <v>65751927</v>
      </c>
      <c r="D39" s="33">
        <v>99317795</v>
      </c>
      <c r="E39" s="34">
        <v>94370134</v>
      </c>
      <c r="F39" s="35">
        <v>94395761</v>
      </c>
      <c r="G39" s="33">
        <v>94395761</v>
      </c>
      <c r="H39" s="34">
        <v>94395761</v>
      </c>
      <c r="I39" s="36">
        <v>-1339</v>
      </c>
      <c r="J39" s="37">
        <v>94395761</v>
      </c>
      <c r="K39" s="33">
        <v>101489670</v>
      </c>
      <c r="L39" s="34">
        <v>109640237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256856723</v>
      </c>
      <c r="D40" s="45">
        <f t="shared" si="4"/>
        <v>142397802</v>
      </c>
      <c r="E40" s="46">
        <f t="shared" si="4"/>
        <v>-21123542</v>
      </c>
      <c r="F40" s="47">
        <f t="shared" si="4"/>
        <v>101476436</v>
      </c>
      <c r="G40" s="45">
        <f t="shared" si="4"/>
        <v>89624291</v>
      </c>
      <c r="H40" s="46">
        <f t="shared" si="4"/>
        <v>89624291</v>
      </c>
      <c r="I40" s="48">
        <v>-114501687</v>
      </c>
      <c r="J40" s="49">
        <f>+J38+J39</f>
        <v>95377423</v>
      </c>
      <c r="K40" s="45">
        <f>+K38+K39</f>
        <v>103246826</v>
      </c>
      <c r="L40" s="46">
        <f>+L38+L39</f>
        <v>113843039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2312848</v>
      </c>
      <c r="D6" s="19">
        <v>13619196</v>
      </c>
      <c r="E6" s="20">
        <v>20451879</v>
      </c>
      <c r="F6" s="21">
        <v>9063020</v>
      </c>
      <c r="G6" s="19">
        <v>9063020</v>
      </c>
      <c r="H6" s="20">
        <v>9063020</v>
      </c>
      <c r="I6" s="22">
        <v>17747778</v>
      </c>
      <c r="J6" s="23">
        <v>9635245</v>
      </c>
      <c r="K6" s="19">
        <v>10078466</v>
      </c>
      <c r="L6" s="20">
        <v>10542079</v>
      </c>
    </row>
    <row r="7" spans="1:12" ht="13.5" x14ac:dyDescent="0.25">
      <c r="A7" s="24" t="s">
        <v>22</v>
      </c>
      <c r="B7" s="18" t="s">
        <v>19</v>
      </c>
      <c r="C7" s="19">
        <v>11009413</v>
      </c>
      <c r="D7" s="19">
        <v>84953493</v>
      </c>
      <c r="E7" s="20">
        <v>77981037</v>
      </c>
      <c r="F7" s="21">
        <v>25903668</v>
      </c>
      <c r="G7" s="19">
        <v>25903668</v>
      </c>
      <c r="H7" s="20">
        <v>25903668</v>
      </c>
      <c r="I7" s="22">
        <v>110456073</v>
      </c>
      <c r="J7" s="23">
        <v>25184007</v>
      </c>
      <c r="K7" s="19">
        <v>28079229</v>
      </c>
      <c r="L7" s="20">
        <v>31328038</v>
      </c>
    </row>
    <row r="8" spans="1:12" ht="13.5" x14ac:dyDescent="0.25">
      <c r="A8" s="24" t="s">
        <v>23</v>
      </c>
      <c r="B8" s="18" t="s">
        <v>19</v>
      </c>
      <c r="C8" s="19">
        <v>6404773</v>
      </c>
      <c r="D8" s="19">
        <v>15585591</v>
      </c>
      <c r="E8" s="20">
        <v>12917638</v>
      </c>
      <c r="F8" s="21">
        <v>6552730</v>
      </c>
      <c r="G8" s="19">
        <v>9552730</v>
      </c>
      <c r="H8" s="20">
        <v>9552730</v>
      </c>
      <c r="I8" s="22">
        <v>12748427</v>
      </c>
      <c r="J8" s="23">
        <v>2665429</v>
      </c>
      <c r="K8" s="19">
        <v>2788039</v>
      </c>
      <c r="L8" s="20">
        <v>2916321</v>
      </c>
    </row>
    <row r="9" spans="1:12" ht="13.5" x14ac:dyDescent="0.25">
      <c r="A9" s="24" t="s">
        <v>24</v>
      </c>
      <c r="B9" s="18" t="s">
        <v>25</v>
      </c>
      <c r="C9" s="19">
        <v>94602927</v>
      </c>
      <c r="D9" s="19">
        <v>669721110</v>
      </c>
      <c r="E9" s="20">
        <v>503288536</v>
      </c>
      <c r="F9" s="21">
        <v>88960952</v>
      </c>
      <c r="G9" s="19">
        <v>89025952</v>
      </c>
      <c r="H9" s="20">
        <v>89025952</v>
      </c>
      <c r="I9" s="22">
        <v>553142611</v>
      </c>
      <c r="J9" s="23">
        <v>95153200</v>
      </c>
      <c r="K9" s="19">
        <v>92837250</v>
      </c>
      <c r="L9" s="20">
        <v>116699570</v>
      </c>
    </row>
    <row r="10" spans="1:12" ht="13.5" x14ac:dyDescent="0.25">
      <c r="A10" s="24" t="s">
        <v>26</v>
      </c>
      <c r="B10" s="18" t="s">
        <v>25</v>
      </c>
      <c r="C10" s="19">
        <v>33450948</v>
      </c>
      <c r="D10" s="19">
        <v>251506051</v>
      </c>
      <c r="E10" s="20">
        <v>291775998</v>
      </c>
      <c r="F10" s="21">
        <v>37543050</v>
      </c>
      <c r="G10" s="19">
        <v>85607050</v>
      </c>
      <c r="H10" s="20">
        <v>85607050</v>
      </c>
      <c r="I10" s="22">
        <v>569005222</v>
      </c>
      <c r="J10" s="23">
        <v>72245800</v>
      </c>
      <c r="K10" s="19">
        <v>65877750</v>
      </c>
      <c r="L10" s="20">
        <v>32988452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3416631</v>
      </c>
      <c r="G11" s="19">
        <v>3416631</v>
      </c>
      <c r="H11" s="20">
        <v>3416631</v>
      </c>
      <c r="I11" s="22">
        <v>0</v>
      </c>
      <c r="J11" s="23">
        <v>7726742</v>
      </c>
      <c r="K11" s="19">
        <v>8481148</v>
      </c>
      <c r="L11" s="20">
        <v>8871286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-16083846</v>
      </c>
      <c r="E14" s="20">
        <v>-46365909</v>
      </c>
      <c r="F14" s="21">
        <v>-107467414</v>
      </c>
      <c r="G14" s="19">
        <v>-125449347</v>
      </c>
      <c r="H14" s="20">
        <v>-125449347</v>
      </c>
      <c r="I14" s="22">
        <v>-76358927</v>
      </c>
      <c r="J14" s="23">
        <v>-130960291</v>
      </c>
      <c r="K14" s="19">
        <v>-132357313</v>
      </c>
      <c r="L14" s="20">
        <v>-144689606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-352756</v>
      </c>
      <c r="G15" s="19">
        <v>-113855</v>
      </c>
      <c r="H15" s="20">
        <v>-113855</v>
      </c>
      <c r="I15" s="22">
        <v>0</v>
      </c>
      <c r="J15" s="23">
        <v>-119934</v>
      </c>
      <c r="K15" s="19">
        <v>-125428</v>
      </c>
      <c r="L15" s="20">
        <v>-131188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-500000</v>
      </c>
      <c r="G16" s="19">
        <v>-1206000</v>
      </c>
      <c r="H16" s="20">
        <v>-1206000</v>
      </c>
      <c r="I16" s="22">
        <v>0</v>
      </c>
      <c r="J16" s="23">
        <v>-1215094</v>
      </c>
      <c r="K16" s="19">
        <v>-1270988</v>
      </c>
      <c r="L16" s="20">
        <v>-1329454</v>
      </c>
    </row>
    <row r="17" spans="1:12" ht="13.5" x14ac:dyDescent="0.25">
      <c r="A17" s="25" t="s">
        <v>33</v>
      </c>
      <c r="B17" s="26" t="s">
        <v>19</v>
      </c>
      <c r="C17" s="27">
        <f>SUM(C6:C16)</f>
        <v>147780909</v>
      </c>
      <c r="D17" s="27">
        <f t="shared" ref="D17:L17" si="0">SUM(D6:D16)</f>
        <v>1019301595</v>
      </c>
      <c r="E17" s="28">
        <f t="shared" si="0"/>
        <v>860049179</v>
      </c>
      <c r="F17" s="29">
        <f t="shared" si="0"/>
        <v>63119881</v>
      </c>
      <c r="G17" s="27">
        <f t="shared" si="0"/>
        <v>95799849</v>
      </c>
      <c r="H17" s="30">
        <f t="shared" si="0"/>
        <v>95799849</v>
      </c>
      <c r="I17" s="29">
        <f t="shared" si="0"/>
        <v>1186741184</v>
      </c>
      <c r="J17" s="31">
        <f t="shared" si="0"/>
        <v>80315104</v>
      </c>
      <c r="K17" s="27">
        <f t="shared" si="0"/>
        <v>74388153</v>
      </c>
      <c r="L17" s="28">
        <f t="shared" si="0"/>
        <v>57195498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7868744</v>
      </c>
      <c r="D21" s="19">
        <v>29004000</v>
      </c>
      <c r="E21" s="20">
        <v>6098334</v>
      </c>
      <c r="F21" s="38">
        <v>450000</v>
      </c>
      <c r="G21" s="39">
        <v>450000</v>
      </c>
      <c r="H21" s="40">
        <v>450000</v>
      </c>
      <c r="I21" s="22">
        <v>0</v>
      </c>
      <c r="J21" s="41">
        <v>0</v>
      </c>
      <c r="K21" s="39">
        <v>0</v>
      </c>
      <c r="L21" s="40">
        <v>1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-19340601</v>
      </c>
      <c r="D26" s="19">
        <v>-10534867</v>
      </c>
      <c r="E26" s="20">
        <v>-6650376</v>
      </c>
      <c r="F26" s="21">
        <v>-39831062</v>
      </c>
      <c r="G26" s="19">
        <v>-88038873</v>
      </c>
      <c r="H26" s="20">
        <v>-88038873</v>
      </c>
      <c r="I26" s="22">
        <v>-7239496</v>
      </c>
      <c r="J26" s="23">
        <v>-74651637</v>
      </c>
      <c r="K26" s="19">
        <v>-68331496</v>
      </c>
      <c r="L26" s="20">
        <v>-35555102</v>
      </c>
    </row>
    <row r="27" spans="1:12" ht="13.5" x14ac:dyDescent="0.25">
      <c r="A27" s="25" t="s">
        <v>39</v>
      </c>
      <c r="B27" s="26" t="s">
        <v>19</v>
      </c>
      <c r="C27" s="27">
        <f>SUM(C21:C26)</f>
        <v>-11471857</v>
      </c>
      <c r="D27" s="27">
        <f t="shared" ref="D27:L27" si="1">SUM(D21:D26)</f>
        <v>18469133</v>
      </c>
      <c r="E27" s="28">
        <f t="shared" si="1"/>
        <v>-552042</v>
      </c>
      <c r="F27" s="29">
        <f t="shared" si="1"/>
        <v>-39381062</v>
      </c>
      <c r="G27" s="27">
        <f t="shared" si="1"/>
        <v>-87588873</v>
      </c>
      <c r="H27" s="28">
        <f t="shared" si="1"/>
        <v>-87588873</v>
      </c>
      <c r="I27" s="30">
        <f t="shared" si="1"/>
        <v>-7239496</v>
      </c>
      <c r="J27" s="31">
        <f t="shared" si="1"/>
        <v>-74651637</v>
      </c>
      <c r="K27" s="27">
        <f t="shared" si="1"/>
        <v>-68331496</v>
      </c>
      <c r="L27" s="28">
        <f t="shared" si="1"/>
        <v>-35555101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13000000</v>
      </c>
      <c r="H33" s="40">
        <v>13000000</v>
      </c>
      <c r="I33" s="42">
        <v>0</v>
      </c>
      <c r="J33" s="23">
        <v>13000000</v>
      </c>
      <c r="K33" s="19">
        <v>16000000</v>
      </c>
      <c r="L33" s="20">
        <v>17500000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13000000</v>
      </c>
      <c r="H36" s="28">
        <f t="shared" si="2"/>
        <v>13000000</v>
      </c>
      <c r="I36" s="30">
        <f t="shared" si="2"/>
        <v>0</v>
      </c>
      <c r="J36" s="31">
        <f t="shared" si="2"/>
        <v>13000000</v>
      </c>
      <c r="K36" s="27">
        <f t="shared" si="2"/>
        <v>16000000</v>
      </c>
      <c r="L36" s="28">
        <f t="shared" si="2"/>
        <v>17500000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136309052</v>
      </c>
      <c r="D38" s="33">
        <f t="shared" ref="D38:L38" si="3">+D17+D27+D36</f>
        <v>1037770728</v>
      </c>
      <c r="E38" s="34">
        <f t="shared" si="3"/>
        <v>859497137</v>
      </c>
      <c r="F38" s="35">
        <f t="shared" si="3"/>
        <v>23738819</v>
      </c>
      <c r="G38" s="33">
        <f t="shared" si="3"/>
        <v>21210976</v>
      </c>
      <c r="H38" s="34">
        <f t="shared" si="3"/>
        <v>21210976</v>
      </c>
      <c r="I38" s="36">
        <f t="shared" si="3"/>
        <v>1179501688</v>
      </c>
      <c r="J38" s="37">
        <f t="shared" si="3"/>
        <v>18663467</v>
      </c>
      <c r="K38" s="33">
        <f t="shared" si="3"/>
        <v>22056657</v>
      </c>
      <c r="L38" s="34">
        <f t="shared" si="3"/>
        <v>39140397</v>
      </c>
    </row>
    <row r="39" spans="1:12" ht="13.5" x14ac:dyDescent="0.25">
      <c r="A39" s="24" t="s">
        <v>47</v>
      </c>
      <c r="B39" s="18" t="s">
        <v>48</v>
      </c>
      <c r="C39" s="33">
        <v>3628999</v>
      </c>
      <c r="D39" s="33">
        <v>19083395</v>
      </c>
      <c r="E39" s="34">
        <v>10138803</v>
      </c>
      <c r="F39" s="35">
        <v>26300929</v>
      </c>
      <c r="G39" s="33">
        <v>18153183</v>
      </c>
      <c r="H39" s="34">
        <v>18153183</v>
      </c>
      <c r="I39" s="36">
        <v>0</v>
      </c>
      <c r="J39" s="37">
        <v>4000000</v>
      </c>
      <c r="K39" s="33">
        <v>22385187</v>
      </c>
      <c r="L39" s="34">
        <v>34483534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139938051</v>
      </c>
      <c r="D40" s="45">
        <f t="shared" si="4"/>
        <v>1056854123</v>
      </c>
      <c r="E40" s="46">
        <f t="shared" si="4"/>
        <v>869635940</v>
      </c>
      <c r="F40" s="47">
        <f t="shared" si="4"/>
        <v>50039748</v>
      </c>
      <c r="G40" s="45">
        <f t="shared" si="4"/>
        <v>39364159</v>
      </c>
      <c r="H40" s="46">
        <f t="shared" si="4"/>
        <v>39364159</v>
      </c>
      <c r="I40" s="48">
        <v>1179501688</v>
      </c>
      <c r="J40" s="49">
        <f>+J38+J39</f>
        <v>22663467</v>
      </c>
      <c r="K40" s="45">
        <f>+K38+K39</f>
        <v>44441844</v>
      </c>
      <c r="L40" s="46">
        <f>+L38+L39</f>
        <v>73623931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101196197</v>
      </c>
      <c r="D6" s="19">
        <v>94349922</v>
      </c>
      <c r="E6" s="20">
        <v>66957924</v>
      </c>
      <c r="F6" s="21">
        <v>136342470</v>
      </c>
      <c r="G6" s="19">
        <v>136342470</v>
      </c>
      <c r="H6" s="20">
        <v>136342470</v>
      </c>
      <c r="I6" s="22">
        <v>85815399</v>
      </c>
      <c r="J6" s="23">
        <v>136493961</v>
      </c>
      <c r="K6" s="19">
        <v>162279140</v>
      </c>
      <c r="L6" s="20">
        <v>172117888</v>
      </c>
    </row>
    <row r="7" spans="1:12" ht="13.5" x14ac:dyDescent="0.25">
      <c r="A7" s="24" t="s">
        <v>22</v>
      </c>
      <c r="B7" s="18" t="s">
        <v>19</v>
      </c>
      <c r="C7" s="19">
        <v>784350374</v>
      </c>
      <c r="D7" s="19">
        <v>263740712</v>
      </c>
      <c r="E7" s="20">
        <v>253350264</v>
      </c>
      <c r="F7" s="21">
        <v>396688809</v>
      </c>
      <c r="G7" s="19">
        <v>391416882</v>
      </c>
      <c r="H7" s="20">
        <v>391416882</v>
      </c>
      <c r="I7" s="22">
        <v>295458406</v>
      </c>
      <c r="J7" s="23">
        <v>436061308</v>
      </c>
      <c r="K7" s="19">
        <v>455372806</v>
      </c>
      <c r="L7" s="20">
        <v>479502199</v>
      </c>
    </row>
    <row r="8" spans="1:12" ht="13.5" x14ac:dyDescent="0.25">
      <c r="A8" s="24" t="s">
        <v>23</v>
      </c>
      <c r="B8" s="18" t="s">
        <v>19</v>
      </c>
      <c r="C8" s="19">
        <v>251727664</v>
      </c>
      <c r="D8" s="19">
        <v>1022252508</v>
      </c>
      <c r="E8" s="20">
        <v>832326506</v>
      </c>
      <c r="F8" s="21">
        <v>51015979</v>
      </c>
      <c r="G8" s="19">
        <v>63270065</v>
      </c>
      <c r="H8" s="20">
        <v>63270065</v>
      </c>
      <c r="I8" s="22">
        <v>1487787180</v>
      </c>
      <c r="J8" s="23">
        <v>4495062</v>
      </c>
      <c r="K8" s="19">
        <v>5097330</v>
      </c>
      <c r="L8" s="20">
        <v>74810166</v>
      </c>
    </row>
    <row r="9" spans="1:12" ht="13.5" x14ac:dyDescent="0.25">
      <c r="A9" s="24" t="s">
        <v>24</v>
      </c>
      <c r="B9" s="18" t="s">
        <v>25</v>
      </c>
      <c r="C9" s="19">
        <v>65655100</v>
      </c>
      <c r="D9" s="19">
        <v>264934769</v>
      </c>
      <c r="E9" s="20">
        <v>72042219</v>
      </c>
      <c r="F9" s="21">
        <v>246919900</v>
      </c>
      <c r="G9" s="19">
        <v>256751600</v>
      </c>
      <c r="H9" s="20">
        <v>256751600</v>
      </c>
      <c r="I9" s="22">
        <v>283246000</v>
      </c>
      <c r="J9" s="23">
        <v>321321200</v>
      </c>
      <c r="K9" s="19">
        <v>320403000</v>
      </c>
      <c r="L9" s="20">
        <v>252798350</v>
      </c>
    </row>
    <row r="10" spans="1:12" ht="13.5" x14ac:dyDescent="0.25">
      <c r="A10" s="24" t="s">
        <v>26</v>
      </c>
      <c r="B10" s="18" t="s">
        <v>25</v>
      </c>
      <c r="C10" s="19">
        <v>32005436</v>
      </c>
      <c r="D10" s="19">
        <v>123353512</v>
      </c>
      <c r="E10" s="20">
        <v>103781117</v>
      </c>
      <c r="F10" s="21">
        <v>113159100</v>
      </c>
      <c r="G10" s="19">
        <v>182860020</v>
      </c>
      <c r="H10" s="20">
        <v>182860020</v>
      </c>
      <c r="I10" s="22">
        <v>60072000</v>
      </c>
      <c r="J10" s="23">
        <v>100482800</v>
      </c>
      <c r="K10" s="19">
        <v>87736000</v>
      </c>
      <c r="L10" s="20">
        <v>76558650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3429939</v>
      </c>
      <c r="E11" s="20">
        <v>4691474</v>
      </c>
      <c r="F11" s="21">
        <v>4794400</v>
      </c>
      <c r="G11" s="19">
        <v>5345119</v>
      </c>
      <c r="H11" s="20">
        <v>5345119</v>
      </c>
      <c r="I11" s="22">
        <v>6391167</v>
      </c>
      <c r="J11" s="23">
        <v>48907874</v>
      </c>
      <c r="K11" s="19">
        <v>34051268</v>
      </c>
      <c r="L11" s="20">
        <v>2930600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-302406246</v>
      </c>
      <c r="D14" s="19">
        <v>-966588421</v>
      </c>
      <c r="E14" s="20">
        <v>-1090690961</v>
      </c>
      <c r="F14" s="21">
        <v>-799951702</v>
      </c>
      <c r="G14" s="19">
        <v>-816830997</v>
      </c>
      <c r="H14" s="20">
        <v>-816830997</v>
      </c>
      <c r="I14" s="22">
        <v>-1312903254</v>
      </c>
      <c r="J14" s="23">
        <v>-793541392</v>
      </c>
      <c r="K14" s="19">
        <v>-919297434</v>
      </c>
      <c r="L14" s="20">
        <v>-934369473</v>
      </c>
    </row>
    <row r="15" spans="1:12" ht="13.5" x14ac:dyDescent="0.25">
      <c r="A15" s="24" t="s">
        <v>31</v>
      </c>
      <c r="B15" s="18" t="s">
        <v>19</v>
      </c>
      <c r="C15" s="19">
        <v>-1372332</v>
      </c>
      <c r="D15" s="19">
        <v>0</v>
      </c>
      <c r="E15" s="20">
        <v>0</v>
      </c>
      <c r="F15" s="21">
        <v>-52195367</v>
      </c>
      <c r="G15" s="19">
        <v>-54195367</v>
      </c>
      <c r="H15" s="20">
        <v>-54195367</v>
      </c>
      <c r="I15" s="22">
        <v>0</v>
      </c>
      <c r="J15" s="23">
        <v>-12195367</v>
      </c>
      <c r="K15" s="19">
        <v>-14200950</v>
      </c>
      <c r="L15" s="20">
        <v>-15600410</v>
      </c>
    </row>
    <row r="16" spans="1:12" ht="13.5" x14ac:dyDescent="0.25">
      <c r="A16" s="24" t="s">
        <v>32</v>
      </c>
      <c r="B16" s="18" t="s">
        <v>25</v>
      </c>
      <c r="C16" s="19">
        <v>-515287</v>
      </c>
      <c r="D16" s="19">
        <v>0</v>
      </c>
      <c r="E16" s="20">
        <v>0</v>
      </c>
      <c r="F16" s="21">
        <v>-2200000</v>
      </c>
      <c r="G16" s="19">
        <v>-2200000</v>
      </c>
      <c r="H16" s="20">
        <v>-2200000</v>
      </c>
      <c r="I16" s="22">
        <v>0</v>
      </c>
      <c r="J16" s="23">
        <v>-2200000</v>
      </c>
      <c r="K16" s="19">
        <v>-2200000</v>
      </c>
      <c r="L16" s="20">
        <v>-2200000</v>
      </c>
    </row>
    <row r="17" spans="1:12" ht="13.5" x14ac:dyDescent="0.25">
      <c r="A17" s="25" t="s">
        <v>33</v>
      </c>
      <c r="B17" s="26" t="s">
        <v>19</v>
      </c>
      <c r="C17" s="27">
        <f>SUM(C6:C16)</f>
        <v>930640906</v>
      </c>
      <c r="D17" s="27">
        <f t="shared" ref="D17:L17" si="0">SUM(D6:D16)</f>
        <v>805472941</v>
      </c>
      <c r="E17" s="28">
        <f t="shared" si="0"/>
        <v>242458543</v>
      </c>
      <c r="F17" s="29">
        <f t="shared" si="0"/>
        <v>94573589</v>
      </c>
      <c r="G17" s="27">
        <f t="shared" si="0"/>
        <v>162759792</v>
      </c>
      <c r="H17" s="30">
        <f t="shared" si="0"/>
        <v>162759792</v>
      </c>
      <c r="I17" s="29">
        <f t="shared" si="0"/>
        <v>905866898</v>
      </c>
      <c r="J17" s="31">
        <f t="shared" si="0"/>
        <v>239825446</v>
      </c>
      <c r="K17" s="27">
        <f t="shared" si="0"/>
        <v>129241160</v>
      </c>
      <c r="L17" s="28">
        <f t="shared" si="0"/>
        <v>106547970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27000000</v>
      </c>
      <c r="G21" s="39">
        <v>27000000</v>
      </c>
      <c r="H21" s="40">
        <v>27000000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-66399605</v>
      </c>
      <c r="D26" s="19">
        <v>0</v>
      </c>
      <c r="E26" s="20">
        <v>-12018560</v>
      </c>
      <c r="F26" s="21">
        <v>-117409100</v>
      </c>
      <c r="G26" s="19">
        <v>-183860020</v>
      </c>
      <c r="H26" s="20">
        <v>-183860020</v>
      </c>
      <c r="I26" s="22">
        <v>-171990194</v>
      </c>
      <c r="J26" s="23">
        <v>-208762103</v>
      </c>
      <c r="K26" s="19">
        <v>-83420000</v>
      </c>
      <c r="L26" s="20">
        <v>-77558650</v>
      </c>
    </row>
    <row r="27" spans="1:12" ht="13.5" x14ac:dyDescent="0.25">
      <c r="A27" s="25" t="s">
        <v>39</v>
      </c>
      <c r="B27" s="26" t="s">
        <v>19</v>
      </c>
      <c r="C27" s="27">
        <f>SUM(C21:C26)</f>
        <v>-66399605</v>
      </c>
      <c r="D27" s="27">
        <f t="shared" ref="D27:L27" si="1">SUM(D21:D26)</f>
        <v>0</v>
      </c>
      <c r="E27" s="28">
        <f t="shared" si="1"/>
        <v>-12018560</v>
      </c>
      <c r="F27" s="29">
        <f t="shared" si="1"/>
        <v>-90409100</v>
      </c>
      <c r="G27" s="27">
        <f t="shared" si="1"/>
        <v>-156860020</v>
      </c>
      <c r="H27" s="28">
        <f t="shared" si="1"/>
        <v>-156860020</v>
      </c>
      <c r="I27" s="30">
        <f t="shared" si="1"/>
        <v>-171990194</v>
      </c>
      <c r="J27" s="31">
        <f t="shared" si="1"/>
        <v>-208762103</v>
      </c>
      <c r="K27" s="27">
        <f t="shared" si="1"/>
        <v>-83420000</v>
      </c>
      <c r="L27" s="28">
        <f t="shared" si="1"/>
        <v>-77558650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-1201892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-1201892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863039409</v>
      </c>
      <c r="D38" s="33">
        <f t="shared" ref="D38:L38" si="3">+D17+D27+D36</f>
        <v>805472941</v>
      </c>
      <c r="E38" s="34">
        <f t="shared" si="3"/>
        <v>230439983</v>
      </c>
      <c r="F38" s="35">
        <f t="shared" si="3"/>
        <v>4164489</v>
      </c>
      <c r="G38" s="33">
        <f t="shared" si="3"/>
        <v>5899772</v>
      </c>
      <c r="H38" s="34">
        <f t="shared" si="3"/>
        <v>5899772</v>
      </c>
      <c r="I38" s="36">
        <f t="shared" si="3"/>
        <v>733876704</v>
      </c>
      <c r="J38" s="37">
        <f t="shared" si="3"/>
        <v>31063343</v>
      </c>
      <c r="K38" s="33">
        <f t="shared" si="3"/>
        <v>45821160</v>
      </c>
      <c r="L38" s="34">
        <f t="shared" si="3"/>
        <v>28989320</v>
      </c>
    </row>
    <row r="39" spans="1:12" ht="13.5" x14ac:dyDescent="0.25">
      <c r="A39" s="24" t="s">
        <v>47</v>
      </c>
      <c r="B39" s="18" t="s">
        <v>48</v>
      </c>
      <c r="C39" s="33">
        <v>45045720</v>
      </c>
      <c r="D39" s="33">
        <v>37598389</v>
      </c>
      <c r="E39" s="34">
        <v>64371088</v>
      </c>
      <c r="F39" s="35">
        <v>1213850</v>
      </c>
      <c r="G39" s="33">
        <v>1213850</v>
      </c>
      <c r="H39" s="34">
        <v>1213850</v>
      </c>
      <c r="I39" s="36">
        <v>-27166635</v>
      </c>
      <c r="J39" s="37">
        <v>16807088</v>
      </c>
      <c r="K39" s="33">
        <v>21325631</v>
      </c>
      <c r="L39" s="34">
        <v>38542600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908085129</v>
      </c>
      <c r="D40" s="45">
        <f t="shared" si="4"/>
        <v>843071330</v>
      </c>
      <c r="E40" s="46">
        <f t="shared" si="4"/>
        <v>294811071</v>
      </c>
      <c r="F40" s="47">
        <f t="shared" si="4"/>
        <v>5378339</v>
      </c>
      <c r="G40" s="45">
        <f t="shared" si="4"/>
        <v>7113622</v>
      </c>
      <c r="H40" s="46">
        <f t="shared" si="4"/>
        <v>7113622</v>
      </c>
      <c r="I40" s="48">
        <v>743907592</v>
      </c>
      <c r="J40" s="49">
        <f>+J38+J39</f>
        <v>47870431</v>
      </c>
      <c r="K40" s="45">
        <f>+K38+K39</f>
        <v>67146791</v>
      </c>
      <c r="L40" s="46">
        <f>+L38+L39</f>
        <v>67531920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78300228</v>
      </c>
      <c r="D7" s="19">
        <v>96141375</v>
      </c>
      <c r="E7" s="20">
        <v>63919800</v>
      </c>
      <c r="F7" s="21">
        <v>257280728</v>
      </c>
      <c r="G7" s="19">
        <v>257280728</v>
      </c>
      <c r="H7" s="20">
        <v>257280728</v>
      </c>
      <c r="I7" s="22">
        <v>57586730</v>
      </c>
      <c r="J7" s="23">
        <v>246381062</v>
      </c>
      <c r="K7" s="19">
        <v>366651449</v>
      </c>
      <c r="L7" s="20">
        <v>276937062</v>
      </c>
    </row>
    <row r="8" spans="1:12" ht="13.5" x14ac:dyDescent="0.25">
      <c r="A8" s="24" t="s">
        <v>23</v>
      </c>
      <c r="B8" s="18" t="s">
        <v>19</v>
      </c>
      <c r="C8" s="19">
        <v>2037161584</v>
      </c>
      <c r="D8" s="19">
        <v>203365524</v>
      </c>
      <c r="E8" s="20">
        <v>69181711</v>
      </c>
      <c r="F8" s="21">
        <v>275378548</v>
      </c>
      <c r="G8" s="19">
        <v>303878548</v>
      </c>
      <c r="H8" s="20">
        <v>303878548</v>
      </c>
      <c r="I8" s="22">
        <v>214809564</v>
      </c>
      <c r="J8" s="23">
        <v>137504850</v>
      </c>
      <c r="K8" s="19">
        <v>152134982</v>
      </c>
      <c r="L8" s="20">
        <v>161263081</v>
      </c>
    </row>
    <row r="9" spans="1:12" ht="13.5" x14ac:dyDescent="0.25">
      <c r="A9" s="24" t="s">
        <v>24</v>
      </c>
      <c r="B9" s="18" t="s">
        <v>25</v>
      </c>
      <c r="C9" s="19">
        <v>7802602</v>
      </c>
      <c r="D9" s="19">
        <v>459193028</v>
      </c>
      <c r="E9" s="20">
        <v>674926559</v>
      </c>
      <c r="F9" s="21">
        <v>781942732</v>
      </c>
      <c r="G9" s="19">
        <v>781942732</v>
      </c>
      <c r="H9" s="20">
        <v>781942732</v>
      </c>
      <c r="I9" s="22">
        <v>730962837</v>
      </c>
      <c r="J9" s="23">
        <v>849074401</v>
      </c>
      <c r="K9" s="19">
        <v>849157501</v>
      </c>
      <c r="L9" s="20">
        <v>884886998</v>
      </c>
    </row>
    <row r="10" spans="1:12" ht="13.5" x14ac:dyDescent="0.25">
      <c r="A10" s="24" t="s">
        <v>26</v>
      </c>
      <c r="B10" s="18" t="s">
        <v>25</v>
      </c>
      <c r="C10" s="19">
        <v>662073000</v>
      </c>
      <c r="D10" s="19">
        <v>632611000</v>
      </c>
      <c r="E10" s="20">
        <v>827558000</v>
      </c>
      <c r="F10" s="21">
        <v>537114268</v>
      </c>
      <c r="G10" s="19">
        <v>511713511</v>
      </c>
      <c r="H10" s="20">
        <v>511713511</v>
      </c>
      <c r="I10" s="22">
        <v>578365000</v>
      </c>
      <c r="J10" s="23">
        <v>448076599</v>
      </c>
      <c r="K10" s="19">
        <v>459530497</v>
      </c>
      <c r="L10" s="20">
        <v>458370000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9475171</v>
      </c>
      <c r="E11" s="20">
        <v>12929461</v>
      </c>
      <c r="F11" s="21">
        <v>100034999</v>
      </c>
      <c r="G11" s="19">
        <v>100034999</v>
      </c>
      <c r="H11" s="20">
        <v>100034999</v>
      </c>
      <c r="I11" s="22">
        <v>20165147</v>
      </c>
      <c r="J11" s="23">
        <v>139137662</v>
      </c>
      <c r="K11" s="19">
        <v>146846399</v>
      </c>
      <c r="L11" s="20">
        <v>154940461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-1436391059</v>
      </c>
      <c r="D14" s="19">
        <v>-901026369</v>
      </c>
      <c r="E14" s="20">
        <v>-913378859</v>
      </c>
      <c r="F14" s="21">
        <v>-833406320</v>
      </c>
      <c r="G14" s="19">
        <v>-868076183</v>
      </c>
      <c r="H14" s="20">
        <v>-868076183</v>
      </c>
      <c r="I14" s="22">
        <v>-914211736</v>
      </c>
      <c r="J14" s="23">
        <v>-1077175029</v>
      </c>
      <c r="K14" s="19">
        <v>-1098246032</v>
      </c>
      <c r="L14" s="20">
        <v>-1118052926</v>
      </c>
    </row>
    <row r="15" spans="1:12" ht="13.5" x14ac:dyDescent="0.25">
      <c r="A15" s="24" t="s">
        <v>31</v>
      </c>
      <c r="B15" s="18" t="s">
        <v>19</v>
      </c>
      <c r="C15" s="19">
        <v>-290881</v>
      </c>
      <c r="D15" s="19">
        <v>-124657</v>
      </c>
      <c r="E15" s="20">
        <v>60977</v>
      </c>
      <c r="F15" s="21">
        <v>-450000</v>
      </c>
      <c r="G15" s="19">
        <v>-450000</v>
      </c>
      <c r="H15" s="20">
        <v>-450000</v>
      </c>
      <c r="I15" s="22">
        <v>-278921</v>
      </c>
      <c r="J15" s="23">
        <v>-500000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-67663360</v>
      </c>
      <c r="E16" s="20">
        <v>-50290032</v>
      </c>
      <c r="F16" s="21">
        <v>-78126750</v>
      </c>
      <c r="G16" s="19">
        <v>-78126750</v>
      </c>
      <c r="H16" s="20">
        <v>-78126750</v>
      </c>
      <c r="I16" s="22">
        <v>-78068326</v>
      </c>
      <c r="J16" s="23">
        <v>-65298498</v>
      </c>
      <c r="K16" s="19">
        <v>-49527835</v>
      </c>
      <c r="L16" s="20">
        <v>-59448111</v>
      </c>
    </row>
    <row r="17" spans="1:12" ht="13.5" x14ac:dyDescent="0.25">
      <c r="A17" s="25" t="s">
        <v>33</v>
      </c>
      <c r="B17" s="26" t="s">
        <v>19</v>
      </c>
      <c r="C17" s="27">
        <f>SUM(C6:C16)</f>
        <v>1348655474</v>
      </c>
      <c r="D17" s="27">
        <f t="shared" ref="D17:L17" si="0">SUM(D6:D16)</f>
        <v>431971712</v>
      </c>
      <c r="E17" s="28">
        <f t="shared" si="0"/>
        <v>684907617</v>
      </c>
      <c r="F17" s="29">
        <f t="shared" si="0"/>
        <v>1039768205</v>
      </c>
      <c r="G17" s="27">
        <f t="shared" si="0"/>
        <v>1008197585</v>
      </c>
      <c r="H17" s="30">
        <f t="shared" si="0"/>
        <v>1008197585</v>
      </c>
      <c r="I17" s="29">
        <f t="shared" si="0"/>
        <v>609330295</v>
      </c>
      <c r="J17" s="31">
        <f t="shared" si="0"/>
        <v>677201047</v>
      </c>
      <c r="K17" s="27">
        <f t="shared" si="0"/>
        <v>826546961</v>
      </c>
      <c r="L17" s="28">
        <f t="shared" si="0"/>
        <v>758896565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1291882</v>
      </c>
      <c r="D21" s="19">
        <v>317307</v>
      </c>
      <c r="E21" s="20">
        <v>3169115</v>
      </c>
      <c r="F21" s="38">
        <v>3285360</v>
      </c>
      <c r="G21" s="39">
        <v>3285360</v>
      </c>
      <c r="H21" s="40">
        <v>3285360</v>
      </c>
      <c r="I21" s="22">
        <v>2614062</v>
      </c>
      <c r="J21" s="41">
        <v>3482482</v>
      </c>
      <c r="K21" s="39">
        <v>3691431</v>
      </c>
      <c r="L21" s="40">
        <v>3912917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-1642142</v>
      </c>
      <c r="D26" s="19">
        <v>-18280477</v>
      </c>
      <c r="E26" s="20">
        <v>-13394321</v>
      </c>
      <c r="F26" s="21">
        <v>-597614268</v>
      </c>
      <c r="G26" s="19">
        <v>-610113396</v>
      </c>
      <c r="H26" s="20">
        <v>-610113396</v>
      </c>
      <c r="I26" s="22">
        <v>-597185265</v>
      </c>
      <c r="J26" s="23">
        <v>-499270599</v>
      </c>
      <c r="K26" s="19">
        <v>-466114021</v>
      </c>
      <c r="L26" s="20">
        <v>-465249783</v>
      </c>
    </row>
    <row r="27" spans="1:12" ht="13.5" x14ac:dyDescent="0.25">
      <c r="A27" s="25" t="s">
        <v>39</v>
      </c>
      <c r="B27" s="26" t="s">
        <v>19</v>
      </c>
      <c r="C27" s="27">
        <f>SUM(C21:C26)</f>
        <v>-350260</v>
      </c>
      <c r="D27" s="27">
        <f t="shared" ref="D27:L27" si="1">SUM(D21:D26)</f>
        <v>-17963170</v>
      </c>
      <c r="E27" s="28">
        <f t="shared" si="1"/>
        <v>-10225206</v>
      </c>
      <c r="F27" s="29">
        <f t="shared" si="1"/>
        <v>-594328908</v>
      </c>
      <c r="G27" s="27">
        <f t="shared" si="1"/>
        <v>-606828036</v>
      </c>
      <c r="H27" s="28">
        <f t="shared" si="1"/>
        <v>-606828036</v>
      </c>
      <c r="I27" s="30">
        <f t="shared" si="1"/>
        <v>-594571203</v>
      </c>
      <c r="J27" s="31">
        <f t="shared" si="1"/>
        <v>-495788117</v>
      </c>
      <c r="K27" s="27">
        <f t="shared" si="1"/>
        <v>-462422590</v>
      </c>
      <c r="L27" s="28">
        <f t="shared" si="1"/>
        <v>-461336866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1348305214</v>
      </c>
      <c r="D38" s="33">
        <f t="shared" ref="D38:L38" si="3">+D17+D27+D36</f>
        <v>414008542</v>
      </c>
      <c r="E38" s="34">
        <f t="shared" si="3"/>
        <v>674682411</v>
      </c>
      <c r="F38" s="35">
        <f t="shared" si="3"/>
        <v>445439297</v>
      </c>
      <c r="G38" s="33">
        <f t="shared" si="3"/>
        <v>401369549</v>
      </c>
      <c r="H38" s="34">
        <f t="shared" si="3"/>
        <v>401369549</v>
      </c>
      <c r="I38" s="36">
        <f t="shared" si="3"/>
        <v>14759092</v>
      </c>
      <c r="J38" s="37">
        <f t="shared" si="3"/>
        <v>181412930</v>
      </c>
      <c r="K38" s="33">
        <f t="shared" si="3"/>
        <v>364124371</v>
      </c>
      <c r="L38" s="34">
        <f t="shared" si="3"/>
        <v>297559699</v>
      </c>
    </row>
    <row r="39" spans="1:12" ht="13.5" x14ac:dyDescent="0.25">
      <c r="A39" s="24" t="s">
        <v>47</v>
      </c>
      <c r="B39" s="18" t="s">
        <v>48</v>
      </c>
      <c r="C39" s="33">
        <v>42247058</v>
      </c>
      <c r="D39" s="33">
        <v>171220611</v>
      </c>
      <c r="E39" s="34">
        <v>361286128</v>
      </c>
      <c r="F39" s="35">
        <v>179299853</v>
      </c>
      <c r="G39" s="33">
        <v>179299853</v>
      </c>
      <c r="H39" s="34">
        <v>179299853</v>
      </c>
      <c r="I39" s="36">
        <v>111936963</v>
      </c>
      <c r="J39" s="37">
        <v>170000000</v>
      </c>
      <c r="K39" s="33">
        <v>351412930</v>
      </c>
      <c r="L39" s="34">
        <v>715537301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1390552272</v>
      </c>
      <c r="D40" s="45">
        <f t="shared" si="4"/>
        <v>585229153</v>
      </c>
      <c r="E40" s="46">
        <f t="shared" si="4"/>
        <v>1035968539</v>
      </c>
      <c r="F40" s="47">
        <f t="shared" si="4"/>
        <v>624739150</v>
      </c>
      <c r="G40" s="45">
        <f t="shared" si="4"/>
        <v>580669402</v>
      </c>
      <c r="H40" s="46">
        <f t="shared" si="4"/>
        <v>580669402</v>
      </c>
      <c r="I40" s="48">
        <v>232373782</v>
      </c>
      <c r="J40" s="49">
        <f>+J38+J39</f>
        <v>351412930</v>
      </c>
      <c r="K40" s="45">
        <f>+K38+K39</f>
        <v>715537301</v>
      </c>
      <c r="L40" s="46">
        <f>+L38+L39</f>
        <v>1013097000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6696816</v>
      </c>
      <c r="F6" s="21">
        <v>30513648</v>
      </c>
      <c r="G6" s="19">
        <v>26504205</v>
      </c>
      <c r="H6" s="20">
        <v>26504205</v>
      </c>
      <c r="I6" s="22">
        <v>17501744</v>
      </c>
      <c r="J6" s="23">
        <v>29685803</v>
      </c>
      <c r="K6" s="19">
        <v>31051350</v>
      </c>
      <c r="L6" s="20">
        <v>32448662</v>
      </c>
    </row>
    <row r="7" spans="1:12" ht="13.5" x14ac:dyDescent="0.25">
      <c r="A7" s="24" t="s">
        <v>22</v>
      </c>
      <c r="B7" s="18" t="s">
        <v>19</v>
      </c>
      <c r="C7" s="19">
        <v>18604203</v>
      </c>
      <c r="D7" s="19">
        <v>21408211</v>
      </c>
      <c r="E7" s="20">
        <v>18182453</v>
      </c>
      <c r="F7" s="21">
        <v>51004344</v>
      </c>
      <c r="G7" s="19">
        <v>34471683</v>
      </c>
      <c r="H7" s="20">
        <v>34471683</v>
      </c>
      <c r="I7" s="22">
        <v>19379735</v>
      </c>
      <c r="J7" s="23">
        <v>39308042</v>
      </c>
      <c r="K7" s="19">
        <v>41116212</v>
      </c>
      <c r="L7" s="20">
        <v>42966441</v>
      </c>
    </row>
    <row r="8" spans="1:12" ht="13.5" x14ac:dyDescent="0.25">
      <c r="A8" s="24" t="s">
        <v>23</v>
      </c>
      <c r="B8" s="18" t="s">
        <v>19</v>
      </c>
      <c r="C8" s="19">
        <v>21522134</v>
      </c>
      <c r="D8" s="19">
        <v>34775238</v>
      </c>
      <c r="E8" s="20">
        <v>20817949</v>
      </c>
      <c r="F8" s="21">
        <v>134893424</v>
      </c>
      <c r="G8" s="19">
        <v>136409737</v>
      </c>
      <c r="H8" s="20">
        <v>136409737</v>
      </c>
      <c r="I8" s="22">
        <v>17547601</v>
      </c>
      <c r="J8" s="23">
        <v>180586333</v>
      </c>
      <c r="K8" s="19">
        <v>193407540</v>
      </c>
      <c r="L8" s="20">
        <v>217787601</v>
      </c>
    </row>
    <row r="9" spans="1:12" ht="13.5" x14ac:dyDescent="0.25">
      <c r="A9" s="24" t="s">
        <v>24</v>
      </c>
      <c r="B9" s="18" t="s">
        <v>25</v>
      </c>
      <c r="C9" s="19">
        <v>197484882</v>
      </c>
      <c r="D9" s="19">
        <v>176346897</v>
      </c>
      <c r="E9" s="20">
        <v>185081155</v>
      </c>
      <c r="F9" s="21">
        <v>202177272</v>
      </c>
      <c r="G9" s="19">
        <v>202392138</v>
      </c>
      <c r="H9" s="20">
        <v>202392138</v>
      </c>
      <c r="I9" s="22">
        <v>200428660</v>
      </c>
      <c r="J9" s="23">
        <v>211061000</v>
      </c>
      <c r="K9" s="19">
        <v>202505580</v>
      </c>
      <c r="L9" s="20">
        <v>196307179</v>
      </c>
    </row>
    <row r="10" spans="1:12" ht="13.5" x14ac:dyDescent="0.25">
      <c r="A10" s="24" t="s">
        <v>26</v>
      </c>
      <c r="B10" s="18" t="s">
        <v>25</v>
      </c>
      <c r="C10" s="19">
        <v>11601953</v>
      </c>
      <c r="D10" s="19">
        <v>60771000</v>
      </c>
      <c r="E10" s="20">
        <v>55075000</v>
      </c>
      <c r="F10" s="21">
        <v>69101760</v>
      </c>
      <c r="G10" s="19">
        <v>72925634</v>
      </c>
      <c r="H10" s="20">
        <v>72925634</v>
      </c>
      <c r="I10" s="22">
        <v>78196000</v>
      </c>
      <c r="J10" s="23">
        <v>56067000</v>
      </c>
      <c r="K10" s="19">
        <v>63077500</v>
      </c>
      <c r="L10" s="20">
        <v>68808150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114182</v>
      </c>
      <c r="E11" s="20">
        <v>367724</v>
      </c>
      <c r="F11" s="21">
        <v>5396964</v>
      </c>
      <c r="G11" s="19">
        <v>5396964</v>
      </c>
      <c r="H11" s="20">
        <v>5396964</v>
      </c>
      <c r="I11" s="22">
        <v>1803669</v>
      </c>
      <c r="J11" s="23">
        <v>5661415</v>
      </c>
      <c r="K11" s="19">
        <v>5921840</v>
      </c>
      <c r="L11" s="20">
        <v>6188323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-33254293</v>
      </c>
      <c r="D14" s="19">
        <v>-179090421</v>
      </c>
      <c r="E14" s="20">
        <v>-147456027</v>
      </c>
      <c r="F14" s="21">
        <v>-342709344</v>
      </c>
      <c r="G14" s="19">
        <v>-336238296</v>
      </c>
      <c r="H14" s="20">
        <v>-336238296</v>
      </c>
      <c r="I14" s="22">
        <v>-174226839</v>
      </c>
      <c r="J14" s="23">
        <v>-369616513</v>
      </c>
      <c r="K14" s="19">
        <v>-375508746</v>
      </c>
      <c r="L14" s="20">
        <v>-392394708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-64608</v>
      </c>
      <c r="G15" s="19">
        <v>-5687761</v>
      </c>
      <c r="H15" s="20">
        <v>-5687761</v>
      </c>
      <c r="I15" s="22">
        <v>-463614</v>
      </c>
      <c r="J15" s="23">
        <v>-5966461</v>
      </c>
      <c r="K15" s="19">
        <v>-6240918</v>
      </c>
      <c r="L15" s="20">
        <v>-6521760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-12090288</v>
      </c>
      <c r="G16" s="19">
        <v>-7639226</v>
      </c>
      <c r="H16" s="20">
        <v>-7639226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215958879</v>
      </c>
      <c r="D17" s="27">
        <f t="shared" ref="D17:L17" si="0">SUM(D6:D16)</f>
        <v>114325107</v>
      </c>
      <c r="E17" s="28">
        <f t="shared" si="0"/>
        <v>138765070</v>
      </c>
      <c r="F17" s="29">
        <f t="shared" si="0"/>
        <v>138223172</v>
      </c>
      <c r="G17" s="27">
        <f t="shared" si="0"/>
        <v>128535078</v>
      </c>
      <c r="H17" s="30">
        <f t="shared" si="0"/>
        <v>128535078</v>
      </c>
      <c r="I17" s="29">
        <f t="shared" si="0"/>
        <v>160166956</v>
      </c>
      <c r="J17" s="31">
        <f t="shared" si="0"/>
        <v>146786619</v>
      </c>
      <c r="K17" s="27">
        <f t="shared" si="0"/>
        <v>155330358</v>
      </c>
      <c r="L17" s="28">
        <f t="shared" si="0"/>
        <v>165589888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516996</v>
      </c>
      <c r="G21" s="39">
        <v>516996</v>
      </c>
      <c r="H21" s="40">
        <v>516996</v>
      </c>
      <c r="I21" s="22">
        <v>0</v>
      </c>
      <c r="J21" s="41">
        <v>542329</v>
      </c>
      <c r="K21" s="39">
        <v>567276</v>
      </c>
      <c r="L21" s="40">
        <v>592803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-40436</v>
      </c>
      <c r="E23" s="20">
        <v>-930624</v>
      </c>
      <c r="F23" s="38">
        <v>0</v>
      </c>
      <c r="G23" s="39">
        <v>0</v>
      </c>
      <c r="H23" s="40">
        <v>0</v>
      </c>
      <c r="I23" s="22">
        <v>919839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-61486363</v>
      </c>
      <c r="D26" s="19">
        <v>-65048452</v>
      </c>
      <c r="E26" s="20">
        <v>-71336830</v>
      </c>
      <c r="F26" s="21">
        <v>-133613928</v>
      </c>
      <c r="G26" s="19">
        <v>-135070087</v>
      </c>
      <c r="H26" s="20">
        <v>-135070087</v>
      </c>
      <c r="I26" s="22">
        <v>-92760893</v>
      </c>
      <c r="J26" s="23">
        <v>-68017000</v>
      </c>
      <c r="K26" s="19">
        <v>-75577199</v>
      </c>
      <c r="L26" s="20">
        <v>-81870332</v>
      </c>
    </row>
    <row r="27" spans="1:12" ht="13.5" x14ac:dyDescent="0.25">
      <c r="A27" s="25" t="s">
        <v>39</v>
      </c>
      <c r="B27" s="26" t="s">
        <v>19</v>
      </c>
      <c r="C27" s="27">
        <f>SUM(C21:C26)</f>
        <v>-61486363</v>
      </c>
      <c r="D27" s="27">
        <f t="shared" ref="D27:L27" si="1">SUM(D21:D26)</f>
        <v>-65088888</v>
      </c>
      <c r="E27" s="28">
        <f t="shared" si="1"/>
        <v>-72267454</v>
      </c>
      <c r="F27" s="29">
        <f t="shared" si="1"/>
        <v>-133096932</v>
      </c>
      <c r="G27" s="27">
        <f t="shared" si="1"/>
        <v>-134553091</v>
      </c>
      <c r="H27" s="28">
        <f t="shared" si="1"/>
        <v>-134553091</v>
      </c>
      <c r="I27" s="30">
        <f t="shared" si="1"/>
        <v>-91841054</v>
      </c>
      <c r="J27" s="31">
        <f t="shared" si="1"/>
        <v>-67474671</v>
      </c>
      <c r="K27" s="27">
        <f t="shared" si="1"/>
        <v>-75009923</v>
      </c>
      <c r="L27" s="28">
        <f t="shared" si="1"/>
        <v>-81277529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30000000</v>
      </c>
      <c r="G32" s="19">
        <v>30000000</v>
      </c>
      <c r="H32" s="20">
        <v>30000000</v>
      </c>
      <c r="I32" s="22">
        <v>30000000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10456364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30000000</v>
      </c>
      <c r="G36" s="27">
        <f t="shared" si="2"/>
        <v>30000000</v>
      </c>
      <c r="H36" s="28">
        <f t="shared" si="2"/>
        <v>30000000</v>
      </c>
      <c r="I36" s="30">
        <f t="shared" si="2"/>
        <v>40456364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154472516</v>
      </c>
      <c r="D38" s="33">
        <f t="shared" ref="D38:L38" si="3">+D17+D27+D36</f>
        <v>49236219</v>
      </c>
      <c r="E38" s="34">
        <f t="shared" si="3"/>
        <v>66497616</v>
      </c>
      <c r="F38" s="35">
        <f t="shared" si="3"/>
        <v>35126240</v>
      </c>
      <c r="G38" s="33">
        <f t="shared" si="3"/>
        <v>23981987</v>
      </c>
      <c r="H38" s="34">
        <f t="shared" si="3"/>
        <v>23981987</v>
      </c>
      <c r="I38" s="36">
        <f t="shared" si="3"/>
        <v>108782266</v>
      </c>
      <c r="J38" s="37">
        <f t="shared" si="3"/>
        <v>79311948</v>
      </c>
      <c r="K38" s="33">
        <f t="shared" si="3"/>
        <v>80320435</v>
      </c>
      <c r="L38" s="34">
        <f t="shared" si="3"/>
        <v>84312359</v>
      </c>
    </row>
    <row r="39" spans="1:12" ht="13.5" x14ac:dyDescent="0.25">
      <c r="A39" s="24" t="s">
        <v>47</v>
      </c>
      <c r="B39" s="18" t="s">
        <v>48</v>
      </c>
      <c r="C39" s="33">
        <v>179454888</v>
      </c>
      <c r="D39" s="33">
        <v>110529614</v>
      </c>
      <c r="E39" s="34">
        <v>77313332</v>
      </c>
      <c r="F39" s="35">
        <v>51674308</v>
      </c>
      <c r="G39" s="33">
        <v>78806796</v>
      </c>
      <c r="H39" s="34">
        <v>78806796</v>
      </c>
      <c r="I39" s="36">
        <v>45752316</v>
      </c>
      <c r="J39" s="37">
        <v>45752319</v>
      </c>
      <c r="K39" s="33">
        <v>125064268</v>
      </c>
      <c r="L39" s="34">
        <v>200573387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333927404</v>
      </c>
      <c r="D40" s="45">
        <f t="shared" si="4"/>
        <v>159765833</v>
      </c>
      <c r="E40" s="46">
        <f t="shared" si="4"/>
        <v>143810948</v>
      </c>
      <c r="F40" s="47">
        <f t="shared" si="4"/>
        <v>86800548</v>
      </c>
      <c r="G40" s="45">
        <f t="shared" si="4"/>
        <v>102788783</v>
      </c>
      <c r="H40" s="46">
        <f t="shared" si="4"/>
        <v>102788783</v>
      </c>
      <c r="I40" s="48">
        <v>200286898</v>
      </c>
      <c r="J40" s="49">
        <f>+J38+J39</f>
        <v>125064267</v>
      </c>
      <c r="K40" s="45">
        <f>+K38+K39</f>
        <v>205384703</v>
      </c>
      <c r="L40" s="46">
        <f>+L38+L39</f>
        <v>284885746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10199891</v>
      </c>
      <c r="D6" s="19">
        <v>62335962</v>
      </c>
      <c r="E6" s="20">
        <v>66797806</v>
      </c>
      <c r="F6" s="21">
        <v>13028582</v>
      </c>
      <c r="G6" s="19">
        <v>15785299</v>
      </c>
      <c r="H6" s="20">
        <v>15785299</v>
      </c>
      <c r="I6" s="22">
        <v>75018298</v>
      </c>
      <c r="J6" s="23">
        <v>14030079</v>
      </c>
      <c r="K6" s="19">
        <v>14592615</v>
      </c>
      <c r="L6" s="20">
        <v>15178703</v>
      </c>
    </row>
    <row r="7" spans="1:12" ht="13.5" x14ac:dyDescent="0.25">
      <c r="A7" s="24" t="s">
        <v>22</v>
      </c>
      <c r="B7" s="18" t="s">
        <v>19</v>
      </c>
      <c r="C7" s="19">
        <v>53795725</v>
      </c>
      <c r="D7" s="19">
        <v>336524659</v>
      </c>
      <c r="E7" s="20">
        <v>328134765</v>
      </c>
      <c r="F7" s="21">
        <v>54862965</v>
      </c>
      <c r="G7" s="19">
        <v>61456326</v>
      </c>
      <c r="H7" s="20">
        <v>61456326</v>
      </c>
      <c r="I7" s="22">
        <v>363660405</v>
      </c>
      <c r="J7" s="23">
        <v>57455545</v>
      </c>
      <c r="K7" s="19">
        <v>60088302</v>
      </c>
      <c r="L7" s="20">
        <v>63102625</v>
      </c>
    </row>
    <row r="8" spans="1:12" ht="13.5" x14ac:dyDescent="0.25">
      <c r="A8" s="24" t="s">
        <v>23</v>
      </c>
      <c r="B8" s="18" t="s">
        <v>19</v>
      </c>
      <c r="C8" s="19">
        <v>4664064</v>
      </c>
      <c r="D8" s="19">
        <v>62599044</v>
      </c>
      <c r="E8" s="20">
        <v>40982051</v>
      </c>
      <c r="F8" s="21">
        <v>5301985</v>
      </c>
      <c r="G8" s="19">
        <v>5905279</v>
      </c>
      <c r="H8" s="20">
        <v>5905279</v>
      </c>
      <c r="I8" s="22">
        <v>36024468</v>
      </c>
      <c r="J8" s="23">
        <v>6105998</v>
      </c>
      <c r="K8" s="19">
        <v>6375516</v>
      </c>
      <c r="L8" s="20">
        <v>6640995</v>
      </c>
    </row>
    <row r="9" spans="1:12" ht="13.5" x14ac:dyDescent="0.25">
      <c r="A9" s="24" t="s">
        <v>24</v>
      </c>
      <c r="B9" s="18" t="s">
        <v>25</v>
      </c>
      <c r="C9" s="19">
        <v>14615908</v>
      </c>
      <c r="D9" s="19">
        <v>-256246679</v>
      </c>
      <c r="E9" s="20">
        <v>-129326568</v>
      </c>
      <c r="F9" s="21">
        <v>199394435</v>
      </c>
      <c r="G9" s="19">
        <v>200396173</v>
      </c>
      <c r="H9" s="20">
        <v>200396173</v>
      </c>
      <c r="I9" s="22">
        <v>-152474153</v>
      </c>
      <c r="J9" s="23">
        <v>211348392</v>
      </c>
      <c r="K9" s="19">
        <v>207043739</v>
      </c>
      <c r="L9" s="20">
        <v>201394566</v>
      </c>
    </row>
    <row r="10" spans="1:12" ht="13.5" x14ac:dyDescent="0.25">
      <c r="A10" s="24" t="s">
        <v>26</v>
      </c>
      <c r="B10" s="18" t="s">
        <v>25</v>
      </c>
      <c r="C10" s="19">
        <v>33522000</v>
      </c>
      <c r="D10" s="19">
        <v>230784000</v>
      </c>
      <c r="E10" s="20">
        <v>224310000</v>
      </c>
      <c r="F10" s="21">
        <v>37574566</v>
      </c>
      <c r="G10" s="19">
        <v>47466826</v>
      </c>
      <c r="H10" s="20">
        <v>47466826</v>
      </c>
      <c r="I10" s="22">
        <v>268536000</v>
      </c>
      <c r="J10" s="23">
        <v>47099608</v>
      </c>
      <c r="K10" s="19">
        <v>41588260</v>
      </c>
      <c r="L10" s="20">
        <v>46249434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33167182</v>
      </c>
      <c r="H11" s="20">
        <v>33167182</v>
      </c>
      <c r="I11" s="22">
        <v>0</v>
      </c>
      <c r="J11" s="23">
        <v>39048349</v>
      </c>
      <c r="K11" s="19">
        <v>40610283</v>
      </c>
      <c r="L11" s="20">
        <v>42234694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-315476354</v>
      </c>
      <c r="G14" s="19">
        <v>-332474446</v>
      </c>
      <c r="H14" s="20">
        <v>-332474446</v>
      </c>
      <c r="I14" s="22">
        <v>-224398552</v>
      </c>
      <c r="J14" s="23">
        <v>-358348368</v>
      </c>
      <c r="K14" s="19">
        <v>-356207950</v>
      </c>
      <c r="L14" s="20">
        <v>-372423947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-3802279</v>
      </c>
      <c r="G15" s="19">
        <v>-5476097</v>
      </c>
      <c r="H15" s="20">
        <v>-5476097</v>
      </c>
      <c r="I15" s="22">
        <v>0</v>
      </c>
      <c r="J15" s="23">
        <v>-6106402</v>
      </c>
      <c r="K15" s="19">
        <v>-12231036</v>
      </c>
      <c r="L15" s="20">
        <v>-12821441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-36450</v>
      </c>
      <c r="G16" s="19">
        <v>-46451</v>
      </c>
      <c r="H16" s="20">
        <v>-46451</v>
      </c>
      <c r="I16" s="22">
        <v>0</v>
      </c>
      <c r="J16" s="23">
        <v>-48727</v>
      </c>
      <c r="K16" s="19">
        <v>-44108</v>
      </c>
      <c r="L16" s="20">
        <v>-45482</v>
      </c>
    </row>
    <row r="17" spans="1:12" ht="13.5" x14ac:dyDescent="0.25">
      <c r="A17" s="25" t="s">
        <v>33</v>
      </c>
      <c r="B17" s="26" t="s">
        <v>19</v>
      </c>
      <c r="C17" s="27">
        <f>SUM(C6:C16)</f>
        <v>116797588</v>
      </c>
      <c r="D17" s="27">
        <f t="shared" ref="D17:L17" si="0">SUM(D6:D16)</f>
        <v>435996986</v>
      </c>
      <c r="E17" s="28">
        <f t="shared" si="0"/>
        <v>530898054</v>
      </c>
      <c r="F17" s="29">
        <f t="shared" si="0"/>
        <v>-9152550</v>
      </c>
      <c r="G17" s="27">
        <f t="shared" si="0"/>
        <v>26180091</v>
      </c>
      <c r="H17" s="30">
        <f t="shared" si="0"/>
        <v>26180091</v>
      </c>
      <c r="I17" s="29">
        <f t="shared" si="0"/>
        <v>366366466</v>
      </c>
      <c r="J17" s="31">
        <f t="shared" si="0"/>
        <v>10584474</v>
      </c>
      <c r="K17" s="27">
        <f t="shared" si="0"/>
        <v>1815621</v>
      </c>
      <c r="L17" s="28">
        <f t="shared" si="0"/>
        <v>-10489853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11718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-1348426</v>
      </c>
      <c r="D26" s="19">
        <v>-1197841</v>
      </c>
      <c r="E26" s="20">
        <v>-1511653</v>
      </c>
      <c r="F26" s="21">
        <v>-82881350</v>
      </c>
      <c r="G26" s="19">
        <v>-132913120</v>
      </c>
      <c r="H26" s="20">
        <v>-132913120</v>
      </c>
      <c r="I26" s="22">
        <v>-23220429</v>
      </c>
      <c r="J26" s="23">
        <v>-142990194</v>
      </c>
      <c r="K26" s="19">
        <v>-114801590</v>
      </c>
      <c r="L26" s="20">
        <v>-63447861</v>
      </c>
    </row>
    <row r="27" spans="1:12" ht="13.5" x14ac:dyDescent="0.25">
      <c r="A27" s="25" t="s">
        <v>39</v>
      </c>
      <c r="B27" s="26" t="s">
        <v>19</v>
      </c>
      <c r="C27" s="27">
        <f>SUM(C21:C26)</f>
        <v>-1336708</v>
      </c>
      <c r="D27" s="27">
        <f t="shared" ref="D27:L27" si="1">SUM(D21:D26)</f>
        <v>-1197841</v>
      </c>
      <c r="E27" s="28">
        <f t="shared" si="1"/>
        <v>-1511653</v>
      </c>
      <c r="F27" s="29">
        <f t="shared" si="1"/>
        <v>-82881350</v>
      </c>
      <c r="G27" s="27">
        <f t="shared" si="1"/>
        <v>-132913120</v>
      </c>
      <c r="H27" s="28">
        <f t="shared" si="1"/>
        <v>-132913120</v>
      </c>
      <c r="I27" s="30">
        <f t="shared" si="1"/>
        <v>-23220429</v>
      </c>
      <c r="J27" s="31">
        <f t="shared" si="1"/>
        <v>-142990194</v>
      </c>
      <c r="K27" s="27">
        <f t="shared" si="1"/>
        <v>-114801590</v>
      </c>
      <c r="L27" s="28">
        <f t="shared" si="1"/>
        <v>-63447861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-2</v>
      </c>
      <c r="G35" s="19">
        <v>-922862</v>
      </c>
      <c r="H35" s="20">
        <v>-922862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-2</v>
      </c>
      <c r="G36" s="27">
        <f t="shared" si="2"/>
        <v>-922862</v>
      </c>
      <c r="H36" s="28">
        <f t="shared" si="2"/>
        <v>-922862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115460880</v>
      </c>
      <c r="D38" s="33">
        <f t="shared" ref="D38:L38" si="3">+D17+D27+D36</f>
        <v>434799145</v>
      </c>
      <c r="E38" s="34">
        <f t="shared" si="3"/>
        <v>529386401</v>
      </c>
      <c r="F38" s="35">
        <f t="shared" si="3"/>
        <v>-92033902</v>
      </c>
      <c r="G38" s="33">
        <f t="shared" si="3"/>
        <v>-107655891</v>
      </c>
      <c r="H38" s="34">
        <f t="shared" si="3"/>
        <v>-107655891</v>
      </c>
      <c r="I38" s="36">
        <f t="shared" si="3"/>
        <v>343146037</v>
      </c>
      <c r="J38" s="37">
        <f t="shared" si="3"/>
        <v>-132405720</v>
      </c>
      <c r="K38" s="33">
        <f t="shared" si="3"/>
        <v>-112985969</v>
      </c>
      <c r="L38" s="34">
        <f t="shared" si="3"/>
        <v>-73937714</v>
      </c>
    </row>
    <row r="39" spans="1:12" ht="13.5" x14ac:dyDescent="0.25">
      <c r="A39" s="24" t="s">
        <v>47</v>
      </c>
      <c r="B39" s="18" t="s">
        <v>48</v>
      </c>
      <c r="C39" s="33">
        <v>351427450</v>
      </c>
      <c r="D39" s="33">
        <v>442224137</v>
      </c>
      <c r="E39" s="34">
        <v>458013042</v>
      </c>
      <c r="F39" s="35">
        <v>396785861</v>
      </c>
      <c r="G39" s="33">
        <v>497831824</v>
      </c>
      <c r="H39" s="34">
        <v>497831824</v>
      </c>
      <c r="I39" s="36">
        <v>0</v>
      </c>
      <c r="J39" s="37">
        <v>390390176</v>
      </c>
      <c r="K39" s="33">
        <v>257142003</v>
      </c>
      <c r="L39" s="34">
        <v>197758176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466888330</v>
      </c>
      <c r="D40" s="45">
        <f t="shared" si="4"/>
        <v>877023282</v>
      </c>
      <c r="E40" s="46">
        <f t="shared" si="4"/>
        <v>987399443</v>
      </c>
      <c r="F40" s="47">
        <f t="shared" si="4"/>
        <v>304751959</v>
      </c>
      <c r="G40" s="45">
        <f t="shared" si="4"/>
        <v>390175933</v>
      </c>
      <c r="H40" s="46">
        <f t="shared" si="4"/>
        <v>390175933</v>
      </c>
      <c r="I40" s="48">
        <v>343167367</v>
      </c>
      <c r="J40" s="49">
        <f>+J38+J39</f>
        <v>257984456</v>
      </c>
      <c r="K40" s="45">
        <f>+K38+K39</f>
        <v>144156034</v>
      </c>
      <c r="L40" s="46">
        <f>+L38+L39</f>
        <v>123820462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3083628</v>
      </c>
      <c r="F6" s="21">
        <v>41287595</v>
      </c>
      <c r="G6" s="19">
        <v>43619436</v>
      </c>
      <c r="H6" s="20">
        <v>43619436</v>
      </c>
      <c r="I6" s="22">
        <v>42094060</v>
      </c>
      <c r="J6" s="23">
        <v>54184041</v>
      </c>
      <c r="K6" s="19">
        <v>56676507</v>
      </c>
      <c r="L6" s="20">
        <v>59226951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6130143</v>
      </c>
      <c r="F7" s="21">
        <v>155865165</v>
      </c>
      <c r="G7" s="19">
        <v>160244886</v>
      </c>
      <c r="H7" s="20">
        <v>160244886</v>
      </c>
      <c r="I7" s="22">
        <v>87977261</v>
      </c>
      <c r="J7" s="23">
        <v>173798292</v>
      </c>
      <c r="K7" s="19">
        <v>226009534</v>
      </c>
      <c r="L7" s="20">
        <v>246213589</v>
      </c>
    </row>
    <row r="8" spans="1:12" ht="13.5" x14ac:dyDescent="0.25">
      <c r="A8" s="24" t="s">
        <v>23</v>
      </c>
      <c r="B8" s="18" t="s">
        <v>19</v>
      </c>
      <c r="C8" s="19">
        <v>4407</v>
      </c>
      <c r="D8" s="19">
        <v>0</v>
      </c>
      <c r="E8" s="20">
        <v>-5289509</v>
      </c>
      <c r="F8" s="21">
        <v>12747574</v>
      </c>
      <c r="G8" s="19">
        <v>12747574</v>
      </c>
      <c r="H8" s="20">
        <v>12747574</v>
      </c>
      <c r="I8" s="22">
        <v>14303747</v>
      </c>
      <c r="J8" s="23">
        <v>10405733</v>
      </c>
      <c r="K8" s="19">
        <v>10884394</v>
      </c>
      <c r="L8" s="20">
        <v>11374194</v>
      </c>
    </row>
    <row r="9" spans="1:12" ht="13.5" x14ac:dyDescent="0.25">
      <c r="A9" s="24" t="s">
        <v>24</v>
      </c>
      <c r="B9" s="18" t="s">
        <v>25</v>
      </c>
      <c r="C9" s="19">
        <v>164567</v>
      </c>
      <c r="D9" s="19">
        <v>0</v>
      </c>
      <c r="E9" s="20">
        <v>0</v>
      </c>
      <c r="F9" s="21">
        <v>82899087</v>
      </c>
      <c r="G9" s="19">
        <v>82826287</v>
      </c>
      <c r="H9" s="20">
        <v>82826287</v>
      </c>
      <c r="I9" s="22">
        <v>2177000</v>
      </c>
      <c r="J9" s="23">
        <v>92019204</v>
      </c>
      <c r="K9" s="19">
        <v>92851005</v>
      </c>
      <c r="L9" s="20">
        <v>90249180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20683400</v>
      </c>
      <c r="G10" s="19">
        <v>19300200</v>
      </c>
      <c r="H10" s="20">
        <v>19300200</v>
      </c>
      <c r="I10" s="22">
        <v>974000</v>
      </c>
      <c r="J10" s="23">
        <v>26511000</v>
      </c>
      <c r="K10" s="19">
        <v>28264800</v>
      </c>
      <c r="L10" s="20">
        <v>31158400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832883</v>
      </c>
      <c r="F11" s="21">
        <v>1631010</v>
      </c>
      <c r="G11" s="19">
        <v>1631010</v>
      </c>
      <c r="H11" s="20">
        <v>1631010</v>
      </c>
      <c r="I11" s="22">
        <v>5108512</v>
      </c>
      <c r="J11" s="23">
        <v>38062168</v>
      </c>
      <c r="K11" s="19">
        <v>39813028</v>
      </c>
      <c r="L11" s="20">
        <v>41604613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-95817729</v>
      </c>
      <c r="D14" s="19">
        <v>-128771889</v>
      </c>
      <c r="E14" s="20">
        <v>-144556788</v>
      </c>
      <c r="F14" s="21">
        <v>-391131021</v>
      </c>
      <c r="G14" s="19">
        <v>-419037278</v>
      </c>
      <c r="H14" s="20">
        <v>-419037278</v>
      </c>
      <c r="I14" s="22">
        <v>-71456009</v>
      </c>
      <c r="J14" s="23">
        <v>-460364495</v>
      </c>
      <c r="K14" s="19">
        <v>-473838521</v>
      </c>
      <c r="L14" s="20">
        <v>-477226493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-30261109</v>
      </c>
      <c r="G15" s="19">
        <v>-25261110</v>
      </c>
      <c r="H15" s="20">
        <v>-25261110</v>
      </c>
      <c r="I15" s="22">
        <v>0</v>
      </c>
      <c r="J15" s="23">
        <v>-10000000</v>
      </c>
      <c r="K15" s="19">
        <v>-10460000</v>
      </c>
      <c r="L15" s="20">
        <v>-10930700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-95648755</v>
      </c>
      <c r="D17" s="27">
        <f t="shared" ref="D17:L17" si="0">SUM(D6:D16)</f>
        <v>-128771889</v>
      </c>
      <c r="E17" s="28">
        <f t="shared" si="0"/>
        <v>-139799643</v>
      </c>
      <c r="F17" s="29">
        <f t="shared" si="0"/>
        <v>-106278299</v>
      </c>
      <c r="G17" s="27">
        <f t="shared" si="0"/>
        <v>-123928995</v>
      </c>
      <c r="H17" s="30">
        <f t="shared" si="0"/>
        <v>-123928995</v>
      </c>
      <c r="I17" s="29">
        <f t="shared" si="0"/>
        <v>81178571</v>
      </c>
      <c r="J17" s="31">
        <f t="shared" si="0"/>
        <v>-75384057</v>
      </c>
      <c r="K17" s="27">
        <f t="shared" si="0"/>
        <v>-29799253</v>
      </c>
      <c r="L17" s="28">
        <f t="shared" si="0"/>
        <v>-8330266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8716587</v>
      </c>
      <c r="D21" s="19">
        <v>0</v>
      </c>
      <c r="E21" s="20">
        <v>26781306</v>
      </c>
      <c r="F21" s="38">
        <v>0</v>
      </c>
      <c r="G21" s="39">
        <v>0</v>
      </c>
      <c r="H21" s="40">
        <v>0</v>
      </c>
      <c r="I21" s="22">
        <v>31486014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170</v>
      </c>
      <c r="D26" s="19">
        <v>4228</v>
      </c>
      <c r="E26" s="20">
        <v>35810</v>
      </c>
      <c r="F26" s="21">
        <v>-38197710</v>
      </c>
      <c r="G26" s="19">
        <v>-35713710</v>
      </c>
      <c r="H26" s="20">
        <v>-35713710</v>
      </c>
      <c r="I26" s="22">
        <v>0</v>
      </c>
      <c r="J26" s="23">
        <v>-44423678</v>
      </c>
      <c r="K26" s="19">
        <v>-29052438</v>
      </c>
      <c r="L26" s="20">
        <v>-31981482</v>
      </c>
    </row>
    <row r="27" spans="1:12" ht="13.5" x14ac:dyDescent="0.25">
      <c r="A27" s="25" t="s">
        <v>39</v>
      </c>
      <c r="B27" s="26" t="s">
        <v>19</v>
      </c>
      <c r="C27" s="27">
        <f>SUM(C21:C26)</f>
        <v>8716757</v>
      </c>
      <c r="D27" s="27">
        <f t="shared" ref="D27:L27" si="1">SUM(D21:D26)</f>
        <v>4228</v>
      </c>
      <c r="E27" s="28">
        <f t="shared" si="1"/>
        <v>26817116</v>
      </c>
      <c r="F27" s="29">
        <f t="shared" si="1"/>
        <v>-38197710</v>
      </c>
      <c r="G27" s="27">
        <f t="shared" si="1"/>
        <v>-35713710</v>
      </c>
      <c r="H27" s="28">
        <f t="shared" si="1"/>
        <v>-35713710</v>
      </c>
      <c r="I27" s="30">
        <f t="shared" si="1"/>
        <v>31486014</v>
      </c>
      <c r="J27" s="31">
        <f t="shared" si="1"/>
        <v>-44423678</v>
      </c>
      <c r="K27" s="27">
        <f t="shared" si="1"/>
        <v>-29052438</v>
      </c>
      <c r="L27" s="28">
        <f t="shared" si="1"/>
        <v>-31981482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-86931998</v>
      </c>
      <c r="D38" s="33">
        <f t="shared" ref="D38:L38" si="3">+D17+D27+D36</f>
        <v>-128767661</v>
      </c>
      <c r="E38" s="34">
        <f t="shared" si="3"/>
        <v>-112982527</v>
      </c>
      <c r="F38" s="35">
        <f t="shared" si="3"/>
        <v>-144476009</v>
      </c>
      <c r="G38" s="33">
        <f t="shared" si="3"/>
        <v>-159642705</v>
      </c>
      <c r="H38" s="34">
        <f t="shared" si="3"/>
        <v>-159642705</v>
      </c>
      <c r="I38" s="36">
        <f t="shared" si="3"/>
        <v>112664585</v>
      </c>
      <c r="J38" s="37">
        <f t="shared" si="3"/>
        <v>-119807735</v>
      </c>
      <c r="K38" s="33">
        <f t="shared" si="3"/>
        <v>-58851691</v>
      </c>
      <c r="L38" s="34">
        <f t="shared" si="3"/>
        <v>-40311748</v>
      </c>
    </row>
    <row r="39" spans="1:12" ht="13.5" x14ac:dyDescent="0.25">
      <c r="A39" s="24" t="s">
        <v>47</v>
      </c>
      <c r="B39" s="18" t="s">
        <v>48</v>
      </c>
      <c r="C39" s="33">
        <v>12319886</v>
      </c>
      <c r="D39" s="33">
        <v>12167431</v>
      </c>
      <c r="E39" s="34">
        <v>12306912</v>
      </c>
      <c r="F39" s="35">
        <v>168047783</v>
      </c>
      <c r="G39" s="33">
        <v>168047783</v>
      </c>
      <c r="H39" s="34">
        <v>168047783</v>
      </c>
      <c r="I39" s="36">
        <v>0</v>
      </c>
      <c r="J39" s="37">
        <v>122763635</v>
      </c>
      <c r="K39" s="33">
        <v>65115203</v>
      </c>
      <c r="L39" s="34">
        <v>48930386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-74612112</v>
      </c>
      <c r="D40" s="45">
        <f t="shared" si="4"/>
        <v>-116600230</v>
      </c>
      <c r="E40" s="46">
        <f t="shared" si="4"/>
        <v>-100675615</v>
      </c>
      <c r="F40" s="47">
        <f t="shared" si="4"/>
        <v>23571774</v>
      </c>
      <c r="G40" s="45">
        <f t="shared" si="4"/>
        <v>8405078</v>
      </c>
      <c r="H40" s="46">
        <f t="shared" si="4"/>
        <v>8405078</v>
      </c>
      <c r="I40" s="48">
        <v>68929486</v>
      </c>
      <c r="J40" s="49">
        <f>+J38+J39</f>
        <v>2955900</v>
      </c>
      <c r="K40" s="45">
        <f>+K38+K39</f>
        <v>6263512</v>
      </c>
      <c r="L40" s="46">
        <f>+L38+L39</f>
        <v>8618638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171972153</v>
      </c>
      <c r="G7" s="19">
        <v>35319866</v>
      </c>
      <c r="H7" s="20">
        <v>35319866</v>
      </c>
      <c r="I7" s="22">
        <v>101877505</v>
      </c>
      <c r="J7" s="23">
        <v>191345865</v>
      </c>
      <c r="K7" s="19">
        <v>223174993</v>
      </c>
      <c r="L7" s="20">
        <v>261170323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5266000</v>
      </c>
      <c r="G8" s="19">
        <v>1183992</v>
      </c>
      <c r="H8" s="20">
        <v>1183992</v>
      </c>
      <c r="I8" s="22">
        <v>0</v>
      </c>
      <c r="J8" s="23">
        <v>4857504</v>
      </c>
      <c r="K8" s="19">
        <v>4578505</v>
      </c>
      <c r="L8" s="20">
        <v>5079479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421312700</v>
      </c>
      <c r="G9" s="19">
        <v>416950951</v>
      </c>
      <c r="H9" s="20">
        <v>416950951</v>
      </c>
      <c r="I9" s="22">
        <v>0</v>
      </c>
      <c r="J9" s="23">
        <v>478827850</v>
      </c>
      <c r="K9" s="19">
        <v>452420900</v>
      </c>
      <c r="L9" s="20">
        <v>461426450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246183300</v>
      </c>
      <c r="G10" s="19">
        <v>229568170</v>
      </c>
      <c r="H10" s="20">
        <v>229568170</v>
      </c>
      <c r="I10" s="22">
        <v>892130420</v>
      </c>
      <c r="J10" s="23">
        <v>220149150</v>
      </c>
      <c r="K10" s="19">
        <v>305204100</v>
      </c>
      <c r="L10" s="20">
        <v>325386550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9230346</v>
      </c>
      <c r="G11" s="19">
        <v>8406262</v>
      </c>
      <c r="H11" s="20">
        <v>8406262</v>
      </c>
      <c r="I11" s="22">
        <v>239247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-18854372</v>
      </c>
      <c r="E14" s="20">
        <v>-437055656</v>
      </c>
      <c r="F14" s="21">
        <v>-598096397</v>
      </c>
      <c r="G14" s="19">
        <v>-417694817</v>
      </c>
      <c r="H14" s="20">
        <v>-417694817</v>
      </c>
      <c r="I14" s="22">
        <v>-729920473</v>
      </c>
      <c r="J14" s="23">
        <v>-656210008</v>
      </c>
      <c r="K14" s="19">
        <v>-652873780</v>
      </c>
      <c r="L14" s="20">
        <v>-690777373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-3635681</v>
      </c>
      <c r="G15" s="19">
        <v>-173960</v>
      </c>
      <c r="H15" s="20">
        <v>-173960</v>
      </c>
      <c r="I15" s="22">
        <v>0</v>
      </c>
      <c r="J15" s="23">
        <v>-5440252</v>
      </c>
      <c r="K15" s="19">
        <v>-5065241</v>
      </c>
      <c r="L15" s="20">
        <v>-4215870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27437351</v>
      </c>
      <c r="H16" s="20">
        <v>27437351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-18854372</v>
      </c>
      <c r="E17" s="28">
        <f t="shared" si="0"/>
        <v>-437055656</v>
      </c>
      <c r="F17" s="29">
        <f t="shared" si="0"/>
        <v>252232421</v>
      </c>
      <c r="G17" s="27">
        <f t="shared" si="0"/>
        <v>300997815</v>
      </c>
      <c r="H17" s="30">
        <f t="shared" si="0"/>
        <v>300997815</v>
      </c>
      <c r="I17" s="29">
        <f t="shared" si="0"/>
        <v>264326699</v>
      </c>
      <c r="J17" s="31">
        <f t="shared" si="0"/>
        <v>233530109</v>
      </c>
      <c r="K17" s="27">
        <f t="shared" si="0"/>
        <v>327439477</v>
      </c>
      <c r="L17" s="28">
        <f t="shared" si="0"/>
        <v>358069559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-94000</v>
      </c>
      <c r="D24" s="19">
        <v>-94000</v>
      </c>
      <c r="E24" s="20">
        <v>2053454</v>
      </c>
      <c r="F24" s="21">
        <v>-61500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-287901800</v>
      </c>
      <c r="G26" s="19">
        <v>-263567550</v>
      </c>
      <c r="H26" s="20">
        <v>-263567550</v>
      </c>
      <c r="I26" s="22">
        <v>0</v>
      </c>
      <c r="J26" s="23">
        <v>-256270150</v>
      </c>
      <c r="K26" s="19">
        <v>-311278100</v>
      </c>
      <c r="L26" s="20">
        <v>-327686550</v>
      </c>
    </row>
    <row r="27" spans="1:12" ht="13.5" x14ac:dyDescent="0.25">
      <c r="A27" s="25" t="s">
        <v>39</v>
      </c>
      <c r="B27" s="26" t="s">
        <v>19</v>
      </c>
      <c r="C27" s="27">
        <f>SUM(C21:C26)</f>
        <v>-94000</v>
      </c>
      <c r="D27" s="27">
        <f t="shared" ref="D27:L27" si="1">SUM(D21:D26)</f>
        <v>-94000</v>
      </c>
      <c r="E27" s="28">
        <f t="shared" si="1"/>
        <v>2053454</v>
      </c>
      <c r="F27" s="29">
        <f t="shared" si="1"/>
        <v>-287963300</v>
      </c>
      <c r="G27" s="27">
        <f t="shared" si="1"/>
        <v>-263567550</v>
      </c>
      <c r="H27" s="28">
        <f t="shared" si="1"/>
        <v>-263567550</v>
      </c>
      <c r="I27" s="30">
        <f t="shared" si="1"/>
        <v>0</v>
      </c>
      <c r="J27" s="31">
        <f t="shared" si="1"/>
        <v>-256270150</v>
      </c>
      <c r="K27" s="27">
        <f t="shared" si="1"/>
        <v>-311278100</v>
      </c>
      <c r="L27" s="28">
        <f t="shared" si="1"/>
        <v>-327686550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30000000</v>
      </c>
      <c r="G32" s="19">
        <v>30000000</v>
      </c>
      <c r="H32" s="20">
        <v>30000000</v>
      </c>
      <c r="I32" s="22">
        <v>0</v>
      </c>
      <c r="J32" s="23">
        <v>30000000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-64866879</v>
      </c>
      <c r="F35" s="21">
        <v>0</v>
      </c>
      <c r="G35" s="19">
        <v>864097</v>
      </c>
      <c r="H35" s="20">
        <v>864097</v>
      </c>
      <c r="I35" s="22">
        <v>0</v>
      </c>
      <c r="J35" s="23">
        <v>-8199430</v>
      </c>
      <c r="K35" s="19">
        <v>-9878737</v>
      </c>
      <c r="L35" s="20">
        <v>-10956540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-64866879</v>
      </c>
      <c r="F36" s="29">
        <f t="shared" si="2"/>
        <v>30000000</v>
      </c>
      <c r="G36" s="27">
        <f t="shared" si="2"/>
        <v>30864097</v>
      </c>
      <c r="H36" s="28">
        <f t="shared" si="2"/>
        <v>30864097</v>
      </c>
      <c r="I36" s="30">
        <f t="shared" si="2"/>
        <v>0</v>
      </c>
      <c r="J36" s="31">
        <f t="shared" si="2"/>
        <v>21800570</v>
      </c>
      <c r="K36" s="27">
        <f t="shared" si="2"/>
        <v>-9878737</v>
      </c>
      <c r="L36" s="28">
        <f t="shared" si="2"/>
        <v>-10956540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-94000</v>
      </c>
      <c r="D38" s="33">
        <f t="shared" ref="D38:L38" si="3">+D17+D27+D36</f>
        <v>-18948372</v>
      </c>
      <c r="E38" s="34">
        <f t="shared" si="3"/>
        <v>-499869081</v>
      </c>
      <c r="F38" s="35">
        <f t="shared" si="3"/>
        <v>-5730879</v>
      </c>
      <c r="G38" s="33">
        <f t="shared" si="3"/>
        <v>68294362</v>
      </c>
      <c r="H38" s="34">
        <f t="shared" si="3"/>
        <v>68294362</v>
      </c>
      <c r="I38" s="36">
        <f t="shared" si="3"/>
        <v>264326699</v>
      </c>
      <c r="J38" s="37">
        <f t="shared" si="3"/>
        <v>-939471</v>
      </c>
      <c r="K38" s="33">
        <f t="shared" si="3"/>
        <v>6282640</v>
      </c>
      <c r="L38" s="34">
        <f t="shared" si="3"/>
        <v>19426469</v>
      </c>
    </row>
    <row r="39" spans="1:12" ht="13.5" x14ac:dyDescent="0.25">
      <c r="A39" s="24" t="s">
        <v>47</v>
      </c>
      <c r="B39" s="18" t="s">
        <v>48</v>
      </c>
      <c r="C39" s="33">
        <v>21523934</v>
      </c>
      <c r="D39" s="33">
        <v>5242699</v>
      </c>
      <c r="E39" s="34">
        <v>24931312</v>
      </c>
      <c r="F39" s="35">
        <v>26167232</v>
      </c>
      <c r="G39" s="33">
        <v>8137201</v>
      </c>
      <c r="H39" s="34">
        <v>8137201</v>
      </c>
      <c r="I39" s="36">
        <v>0</v>
      </c>
      <c r="J39" s="37">
        <v>8137201</v>
      </c>
      <c r="K39" s="33">
        <v>8625433</v>
      </c>
      <c r="L39" s="34">
        <v>9142959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21429934</v>
      </c>
      <c r="D40" s="45">
        <f t="shared" si="4"/>
        <v>-13705673</v>
      </c>
      <c r="E40" s="46">
        <f t="shared" si="4"/>
        <v>-474937769</v>
      </c>
      <c r="F40" s="47">
        <f t="shared" si="4"/>
        <v>20436353</v>
      </c>
      <c r="G40" s="45">
        <f t="shared" si="4"/>
        <v>76431563</v>
      </c>
      <c r="H40" s="46">
        <f t="shared" si="4"/>
        <v>76431563</v>
      </c>
      <c r="I40" s="48">
        <v>272463900</v>
      </c>
      <c r="J40" s="49">
        <f>+J38+J39</f>
        <v>7197730</v>
      </c>
      <c r="K40" s="45">
        <f>+K38+K39</f>
        <v>14908073</v>
      </c>
      <c r="L40" s="46">
        <f>+L38+L39</f>
        <v>28569428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27315765</v>
      </c>
      <c r="D6" s="19">
        <v>25358530</v>
      </c>
      <c r="E6" s="20">
        <v>34019703</v>
      </c>
      <c r="F6" s="21">
        <v>35260360</v>
      </c>
      <c r="G6" s="19">
        <v>35260360</v>
      </c>
      <c r="H6" s="20">
        <v>35260360</v>
      </c>
      <c r="I6" s="22">
        <v>34732794</v>
      </c>
      <c r="J6" s="23">
        <v>43086778</v>
      </c>
      <c r="K6" s="19">
        <v>45198030</v>
      </c>
      <c r="L6" s="20">
        <v>47277140</v>
      </c>
    </row>
    <row r="7" spans="1:12" ht="13.5" x14ac:dyDescent="0.25">
      <c r="A7" s="24" t="s">
        <v>22</v>
      </c>
      <c r="B7" s="18" t="s">
        <v>19</v>
      </c>
      <c r="C7" s="19">
        <v>679028</v>
      </c>
      <c r="D7" s="19">
        <v>607559</v>
      </c>
      <c r="E7" s="20">
        <v>933512</v>
      </c>
      <c r="F7" s="21">
        <v>1674097</v>
      </c>
      <c r="G7" s="19">
        <v>1674097</v>
      </c>
      <c r="H7" s="20">
        <v>1674097</v>
      </c>
      <c r="I7" s="22">
        <v>1035127</v>
      </c>
      <c r="J7" s="23">
        <v>1898988</v>
      </c>
      <c r="K7" s="19">
        <v>1992039</v>
      </c>
      <c r="L7" s="20">
        <v>2083673</v>
      </c>
    </row>
    <row r="8" spans="1:12" ht="13.5" x14ac:dyDescent="0.25">
      <c r="A8" s="24" t="s">
        <v>23</v>
      </c>
      <c r="B8" s="18" t="s">
        <v>19</v>
      </c>
      <c r="C8" s="19">
        <v>26184176</v>
      </c>
      <c r="D8" s="19">
        <v>44076867</v>
      </c>
      <c r="E8" s="20">
        <v>14207634</v>
      </c>
      <c r="F8" s="21">
        <v>9954192</v>
      </c>
      <c r="G8" s="19">
        <v>9954192</v>
      </c>
      <c r="H8" s="20">
        <v>9954192</v>
      </c>
      <c r="I8" s="22">
        <v>7309385</v>
      </c>
      <c r="J8" s="23">
        <v>42455506</v>
      </c>
      <c r="K8" s="19">
        <v>36516111</v>
      </c>
      <c r="L8" s="20">
        <v>37430991</v>
      </c>
    </row>
    <row r="9" spans="1:12" ht="13.5" x14ac:dyDescent="0.25">
      <c r="A9" s="24" t="s">
        <v>24</v>
      </c>
      <c r="B9" s="18" t="s">
        <v>25</v>
      </c>
      <c r="C9" s="19">
        <v>329255381</v>
      </c>
      <c r="D9" s="19">
        <v>286624807</v>
      </c>
      <c r="E9" s="20">
        <v>304722800</v>
      </c>
      <c r="F9" s="21">
        <v>337486716</v>
      </c>
      <c r="G9" s="19">
        <v>353182198</v>
      </c>
      <c r="H9" s="20">
        <v>353182198</v>
      </c>
      <c r="I9" s="22">
        <v>332222064</v>
      </c>
      <c r="J9" s="23">
        <v>382380600</v>
      </c>
      <c r="K9" s="19">
        <v>387987700</v>
      </c>
      <c r="L9" s="20">
        <v>397442570</v>
      </c>
    </row>
    <row r="10" spans="1:12" ht="13.5" x14ac:dyDescent="0.25">
      <c r="A10" s="24" t="s">
        <v>26</v>
      </c>
      <c r="B10" s="18" t="s">
        <v>25</v>
      </c>
      <c r="C10" s="19">
        <v>46271722</v>
      </c>
      <c r="D10" s="19">
        <v>18920819</v>
      </c>
      <c r="E10" s="20">
        <v>3532501</v>
      </c>
      <c r="F10" s="21">
        <v>64404304</v>
      </c>
      <c r="G10" s="19">
        <v>60283204</v>
      </c>
      <c r="H10" s="20">
        <v>60283204</v>
      </c>
      <c r="I10" s="22">
        <v>0</v>
      </c>
      <c r="J10" s="23">
        <v>61014396</v>
      </c>
      <c r="K10" s="19">
        <v>63718600</v>
      </c>
      <c r="L10" s="20">
        <v>69157348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14000004</v>
      </c>
      <c r="G11" s="19">
        <v>22000004</v>
      </c>
      <c r="H11" s="20">
        <v>22000004</v>
      </c>
      <c r="I11" s="22">
        <v>0</v>
      </c>
      <c r="J11" s="23">
        <v>15000000</v>
      </c>
      <c r="K11" s="19">
        <v>15735000</v>
      </c>
      <c r="L11" s="20">
        <v>16458810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-115641593</v>
      </c>
      <c r="D14" s="19">
        <v>-318756383</v>
      </c>
      <c r="E14" s="20">
        <v>-249063217</v>
      </c>
      <c r="F14" s="21">
        <v>-393364772</v>
      </c>
      <c r="G14" s="19">
        <v>-396067154</v>
      </c>
      <c r="H14" s="20">
        <v>-396067154</v>
      </c>
      <c r="I14" s="22">
        <v>-164241979</v>
      </c>
      <c r="J14" s="23">
        <v>-442288364</v>
      </c>
      <c r="K14" s="19">
        <v>-450830949</v>
      </c>
      <c r="L14" s="20">
        <v>-463176583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-800004</v>
      </c>
      <c r="K15" s="19">
        <v>-839204</v>
      </c>
      <c r="L15" s="20">
        <v>-877808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-10549992</v>
      </c>
      <c r="K16" s="19">
        <v>-11066942</v>
      </c>
      <c r="L16" s="20">
        <v>-11576021</v>
      </c>
    </row>
    <row r="17" spans="1:12" ht="13.5" x14ac:dyDescent="0.25">
      <c r="A17" s="25" t="s">
        <v>33</v>
      </c>
      <c r="B17" s="26" t="s">
        <v>19</v>
      </c>
      <c r="C17" s="27">
        <f>SUM(C6:C16)</f>
        <v>314064479</v>
      </c>
      <c r="D17" s="27">
        <f t="shared" ref="D17:L17" si="0">SUM(D6:D16)</f>
        <v>56832199</v>
      </c>
      <c r="E17" s="28">
        <f t="shared" si="0"/>
        <v>108352933</v>
      </c>
      <c r="F17" s="29">
        <f t="shared" si="0"/>
        <v>69414901</v>
      </c>
      <c r="G17" s="27">
        <f t="shared" si="0"/>
        <v>86286901</v>
      </c>
      <c r="H17" s="30">
        <f t="shared" si="0"/>
        <v>86286901</v>
      </c>
      <c r="I17" s="29">
        <f t="shared" si="0"/>
        <v>211057391</v>
      </c>
      <c r="J17" s="31">
        <f t="shared" si="0"/>
        <v>92197908</v>
      </c>
      <c r="K17" s="27">
        <f t="shared" si="0"/>
        <v>88410385</v>
      </c>
      <c r="L17" s="28">
        <f t="shared" si="0"/>
        <v>94220120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-126234994</v>
      </c>
      <c r="D26" s="19">
        <v>-105329009</v>
      </c>
      <c r="E26" s="20">
        <v>-109343920</v>
      </c>
      <c r="F26" s="21">
        <v>-132684324</v>
      </c>
      <c r="G26" s="19">
        <v>-132684324</v>
      </c>
      <c r="H26" s="20">
        <v>-132684324</v>
      </c>
      <c r="I26" s="22">
        <v>-81893044</v>
      </c>
      <c r="J26" s="23">
        <v>-143189376</v>
      </c>
      <c r="K26" s="19">
        <v>-101688069</v>
      </c>
      <c r="L26" s="20">
        <v>-108873414</v>
      </c>
    </row>
    <row r="27" spans="1:12" ht="13.5" x14ac:dyDescent="0.25">
      <c r="A27" s="25" t="s">
        <v>39</v>
      </c>
      <c r="B27" s="26" t="s">
        <v>19</v>
      </c>
      <c r="C27" s="27">
        <f>SUM(C21:C26)</f>
        <v>-126234994</v>
      </c>
      <c r="D27" s="27">
        <f t="shared" ref="D27:L27" si="1">SUM(D21:D26)</f>
        <v>-105329009</v>
      </c>
      <c r="E27" s="28">
        <f t="shared" si="1"/>
        <v>-109343920</v>
      </c>
      <c r="F27" s="29">
        <f t="shared" si="1"/>
        <v>-132684324</v>
      </c>
      <c r="G27" s="27">
        <f t="shared" si="1"/>
        <v>-132684324</v>
      </c>
      <c r="H27" s="28">
        <f t="shared" si="1"/>
        <v>-132684324</v>
      </c>
      <c r="I27" s="30">
        <f t="shared" si="1"/>
        <v>-81893044</v>
      </c>
      <c r="J27" s="31">
        <f t="shared" si="1"/>
        <v>-143189376</v>
      </c>
      <c r="K27" s="27">
        <f t="shared" si="1"/>
        <v>-101688069</v>
      </c>
      <c r="L27" s="28">
        <f t="shared" si="1"/>
        <v>-108873414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187829485</v>
      </c>
      <c r="D38" s="33">
        <f t="shared" ref="D38:L38" si="3">+D17+D27+D36</f>
        <v>-48496810</v>
      </c>
      <c r="E38" s="34">
        <f t="shared" si="3"/>
        <v>-990987</v>
      </c>
      <c r="F38" s="35">
        <f t="shared" si="3"/>
        <v>-63269423</v>
      </c>
      <c r="G38" s="33">
        <f t="shared" si="3"/>
        <v>-46397423</v>
      </c>
      <c r="H38" s="34">
        <f t="shared" si="3"/>
        <v>-46397423</v>
      </c>
      <c r="I38" s="36">
        <f t="shared" si="3"/>
        <v>129164347</v>
      </c>
      <c r="J38" s="37">
        <f t="shared" si="3"/>
        <v>-50991468</v>
      </c>
      <c r="K38" s="33">
        <f t="shared" si="3"/>
        <v>-13277684</v>
      </c>
      <c r="L38" s="34">
        <f t="shared" si="3"/>
        <v>-14653294</v>
      </c>
    </row>
    <row r="39" spans="1:12" ht="13.5" x14ac:dyDescent="0.25">
      <c r="A39" s="24" t="s">
        <v>47</v>
      </c>
      <c r="B39" s="18" t="s">
        <v>48</v>
      </c>
      <c r="C39" s="33">
        <v>-219119916</v>
      </c>
      <c r="D39" s="33">
        <v>207411758</v>
      </c>
      <c r="E39" s="34">
        <v>208733271</v>
      </c>
      <c r="F39" s="35">
        <v>216839716</v>
      </c>
      <c r="G39" s="33">
        <v>216839716</v>
      </c>
      <c r="H39" s="34">
        <v>216839716</v>
      </c>
      <c r="I39" s="36">
        <v>226076050</v>
      </c>
      <c r="J39" s="37">
        <v>185972175</v>
      </c>
      <c r="K39" s="33">
        <v>134980706</v>
      </c>
      <c r="L39" s="34">
        <v>121703021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-31290431</v>
      </c>
      <c r="D40" s="45">
        <f t="shared" si="4"/>
        <v>158914948</v>
      </c>
      <c r="E40" s="46">
        <f t="shared" si="4"/>
        <v>207742284</v>
      </c>
      <c r="F40" s="47">
        <f t="shared" si="4"/>
        <v>153570293</v>
      </c>
      <c r="G40" s="45">
        <f t="shared" si="4"/>
        <v>170442293</v>
      </c>
      <c r="H40" s="46">
        <f t="shared" si="4"/>
        <v>170442293</v>
      </c>
      <c r="I40" s="48">
        <v>580897500</v>
      </c>
      <c r="J40" s="49">
        <f>+J38+J39</f>
        <v>134980707</v>
      </c>
      <c r="K40" s="45">
        <f>+K38+K39</f>
        <v>121703022</v>
      </c>
      <c r="L40" s="46">
        <f>+L38+L39</f>
        <v>107049727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9625</v>
      </c>
      <c r="D6" s="19">
        <v>446956</v>
      </c>
      <c r="E6" s="20">
        <v>4664340</v>
      </c>
      <c r="F6" s="21">
        <v>6047387</v>
      </c>
      <c r="G6" s="19">
        <v>12428260</v>
      </c>
      <c r="H6" s="20">
        <v>12428260</v>
      </c>
      <c r="I6" s="22">
        <v>7080585</v>
      </c>
      <c r="J6" s="23">
        <v>14141546</v>
      </c>
      <c r="K6" s="19">
        <v>14834480</v>
      </c>
      <c r="L6" s="20">
        <v>15561370</v>
      </c>
    </row>
    <row r="7" spans="1:12" ht="13.5" x14ac:dyDescent="0.25">
      <c r="A7" s="24" t="s">
        <v>22</v>
      </c>
      <c r="B7" s="18" t="s">
        <v>19</v>
      </c>
      <c r="C7" s="19">
        <v>687063</v>
      </c>
      <c r="D7" s="19">
        <v>316126</v>
      </c>
      <c r="E7" s="20">
        <v>883411</v>
      </c>
      <c r="F7" s="21">
        <v>1011195</v>
      </c>
      <c r="G7" s="19">
        <v>880660</v>
      </c>
      <c r="H7" s="20">
        <v>880660</v>
      </c>
      <c r="I7" s="22">
        <v>1800799</v>
      </c>
      <c r="J7" s="23">
        <v>3208891</v>
      </c>
      <c r="K7" s="19">
        <v>3366126</v>
      </c>
      <c r="L7" s="20">
        <v>3531067</v>
      </c>
    </row>
    <row r="8" spans="1:12" ht="13.5" x14ac:dyDescent="0.25">
      <c r="A8" s="24" t="s">
        <v>23</v>
      </c>
      <c r="B8" s="18" t="s">
        <v>19</v>
      </c>
      <c r="C8" s="19">
        <v>1698990</v>
      </c>
      <c r="D8" s="19">
        <v>1335665</v>
      </c>
      <c r="E8" s="20">
        <v>9884416</v>
      </c>
      <c r="F8" s="21">
        <v>2107000</v>
      </c>
      <c r="G8" s="19">
        <v>-2329090</v>
      </c>
      <c r="H8" s="20">
        <v>-2329090</v>
      </c>
      <c r="I8" s="22">
        <v>769627</v>
      </c>
      <c r="J8" s="23">
        <v>20181827</v>
      </c>
      <c r="K8" s="19">
        <v>20743318</v>
      </c>
      <c r="L8" s="20">
        <v>21677673</v>
      </c>
    </row>
    <row r="9" spans="1:12" ht="13.5" x14ac:dyDescent="0.25">
      <c r="A9" s="24" t="s">
        <v>24</v>
      </c>
      <c r="B9" s="18" t="s">
        <v>25</v>
      </c>
      <c r="C9" s="19">
        <v>487245196</v>
      </c>
      <c r="D9" s="19">
        <v>150970245</v>
      </c>
      <c r="E9" s="20">
        <v>169171055</v>
      </c>
      <c r="F9" s="21">
        <v>200916950</v>
      </c>
      <c r="G9" s="19">
        <v>201292728</v>
      </c>
      <c r="H9" s="20">
        <v>201292728</v>
      </c>
      <c r="I9" s="22">
        <v>195370219</v>
      </c>
      <c r="J9" s="23">
        <v>211257100</v>
      </c>
      <c r="K9" s="19">
        <v>219794915</v>
      </c>
      <c r="L9" s="20">
        <v>230356198</v>
      </c>
    </row>
    <row r="10" spans="1:12" ht="13.5" x14ac:dyDescent="0.25">
      <c r="A10" s="24" t="s">
        <v>26</v>
      </c>
      <c r="B10" s="18" t="s">
        <v>25</v>
      </c>
      <c r="C10" s="19">
        <v>40110801</v>
      </c>
      <c r="D10" s="19">
        <v>21399586</v>
      </c>
      <c r="E10" s="20">
        <v>39446223</v>
      </c>
      <c r="F10" s="21">
        <v>88298050</v>
      </c>
      <c r="G10" s="19">
        <v>137476850</v>
      </c>
      <c r="H10" s="20">
        <v>137476850</v>
      </c>
      <c r="I10" s="22">
        <v>72362415</v>
      </c>
      <c r="J10" s="23">
        <v>94779900</v>
      </c>
      <c r="K10" s="19">
        <v>88575066</v>
      </c>
      <c r="L10" s="20">
        <v>91285679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32323</v>
      </c>
      <c r="E11" s="20">
        <v>10436362</v>
      </c>
      <c r="F11" s="21">
        <v>7500000</v>
      </c>
      <c r="G11" s="19">
        <v>14500000</v>
      </c>
      <c r="H11" s="20">
        <v>14500000</v>
      </c>
      <c r="I11" s="22">
        <v>17004888</v>
      </c>
      <c r="J11" s="23">
        <v>27970899</v>
      </c>
      <c r="K11" s="19">
        <v>29727019</v>
      </c>
      <c r="L11" s="20">
        <v>31158189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-485956</v>
      </c>
      <c r="D14" s="19">
        <v>-881706</v>
      </c>
      <c r="E14" s="20">
        <v>-70358596</v>
      </c>
      <c r="F14" s="21">
        <v>-221264616</v>
      </c>
      <c r="G14" s="19">
        <v>-246995100</v>
      </c>
      <c r="H14" s="20">
        <v>-246995100</v>
      </c>
      <c r="I14" s="22">
        <v>-80819722</v>
      </c>
      <c r="J14" s="23">
        <v>-298250054</v>
      </c>
      <c r="K14" s="19">
        <v>-309134751</v>
      </c>
      <c r="L14" s="20">
        <v>-323108038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-274433</v>
      </c>
      <c r="G15" s="19">
        <v>-274433</v>
      </c>
      <c r="H15" s="20">
        <v>-274433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-15130133</v>
      </c>
      <c r="G16" s="19">
        <v>-16595267</v>
      </c>
      <c r="H16" s="20">
        <v>-16595267</v>
      </c>
      <c r="I16" s="22">
        <v>0</v>
      </c>
      <c r="J16" s="23">
        <v>-12000000</v>
      </c>
      <c r="K16" s="19">
        <v>-12552000</v>
      </c>
      <c r="L16" s="20">
        <v>-13129392</v>
      </c>
    </row>
    <row r="17" spans="1:12" ht="13.5" x14ac:dyDescent="0.25">
      <c r="A17" s="25" t="s">
        <v>33</v>
      </c>
      <c r="B17" s="26" t="s">
        <v>19</v>
      </c>
      <c r="C17" s="27">
        <f>SUM(C6:C16)</f>
        <v>529265719</v>
      </c>
      <c r="D17" s="27">
        <f t="shared" ref="D17:L17" si="0">SUM(D6:D16)</f>
        <v>173619195</v>
      </c>
      <c r="E17" s="28">
        <f t="shared" si="0"/>
        <v>164127211</v>
      </c>
      <c r="F17" s="29">
        <f t="shared" si="0"/>
        <v>69211400</v>
      </c>
      <c r="G17" s="27">
        <f t="shared" si="0"/>
        <v>100384608</v>
      </c>
      <c r="H17" s="30">
        <f t="shared" si="0"/>
        <v>100384608</v>
      </c>
      <c r="I17" s="29">
        <f t="shared" si="0"/>
        <v>213568811</v>
      </c>
      <c r="J17" s="31">
        <f t="shared" si="0"/>
        <v>61290109</v>
      </c>
      <c r="K17" s="27">
        <f t="shared" si="0"/>
        <v>55354173</v>
      </c>
      <c r="L17" s="28">
        <f t="shared" si="0"/>
        <v>57332746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319381</v>
      </c>
      <c r="D21" s="19">
        <v>0</v>
      </c>
      <c r="E21" s="20">
        <v>0</v>
      </c>
      <c r="F21" s="38">
        <v>301500</v>
      </c>
      <c r="G21" s="39">
        <v>302377</v>
      </c>
      <c r="H21" s="40">
        <v>302377</v>
      </c>
      <c r="I21" s="22">
        <v>877</v>
      </c>
      <c r="J21" s="41">
        <v>316274</v>
      </c>
      <c r="K21" s="39">
        <v>331771</v>
      </c>
      <c r="L21" s="40">
        <v>348028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-64509812</v>
      </c>
      <c r="D26" s="19">
        <v>-30364660</v>
      </c>
      <c r="E26" s="20">
        <v>-30613309</v>
      </c>
      <c r="F26" s="21">
        <v>-124551216</v>
      </c>
      <c r="G26" s="19">
        <v>-163778015</v>
      </c>
      <c r="H26" s="20">
        <v>-163778015</v>
      </c>
      <c r="I26" s="22">
        <v>-51205903</v>
      </c>
      <c r="J26" s="23">
        <v>-151529900</v>
      </c>
      <c r="K26" s="19">
        <v>-147935566</v>
      </c>
      <c r="L26" s="20">
        <v>-153376763</v>
      </c>
    </row>
    <row r="27" spans="1:12" ht="13.5" x14ac:dyDescent="0.25">
      <c r="A27" s="25" t="s">
        <v>39</v>
      </c>
      <c r="B27" s="26" t="s">
        <v>19</v>
      </c>
      <c r="C27" s="27">
        <f>SUM(C21:C26)</f>
        <v>-64190431</v>
      </c>
      <c r="D27" s="27">
        <f t="shared" ref="D27:L27" si="1">SUM(D21:D26)</f>
        <v>-30364660</v>
      </c>
      <c r="E27" s="28">
        <f t="shared" si="1"/>
        <v>-30613309</v>
      </c>
      <c r="F27" s="29">
        <f t="shared" si="1"/>
        <v>-124249716</v>
      </c>
      <c r="G27" s="27">
        <f t="shared" si="1"/>
        <v>-163475638</v>
      </c>
      <c r="H27" s="28">
        <f t="shared" si="1"/>
        <v>-163475638</v>
      </c>
      <c r="I27" s="30">
        <f t="shared" si="1"/>
        <v>-51205026</v>
      </c>
      <c r="J27" s="31">
        <f t="shared" si="1"/>
        <v>-151213626</v>
      </c>
      <c r="K27" s="27">
        <f t="shared" si="1"/>
        <v>-147603795</v>
      </c>
      <c r="L27" s="28">
        <f t="shared" si="1"/>
        <v>-153028735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465075288</v>
      </c>
      <c r="D38" s="33">
        <f t="shared" ref="D38:L38" si="3">+D17+D27+D36</f>
        <v>143254535</v>
      </c>
      <c r="E38" s="34">
        <f t="shared" si="3"/>
        <v>133513902</v>
      </c>
      <c r="F38" s="35">
        <f t="shared" si="3"/>
        <v>-55038316</v>
      </c>
      <c r="G38" s="33">
        <f t="shared" si="3"/>
        <v>-63091030</v>
      </c>
      <c r="H38" s="34">
        <f t="shared" si="3"/>
        <v>-63091030</v>
      </c>
      <c r="I38" s="36">
        <f t="shared" si="3"/>
        <v>162363785</v>
      </c>
      <c r="J38" s="37">
        <f t="shared" si="3"/>
        <v>-89923517</v>
      </c>
      <c r="K38" s="33">
        <f t="shared" si="3"/>
        <v>-92249622</v>
      </c>
      <c r="L38" s="34">
        <f t="shared" si="3"/>
        <v>-95695989</v>
      </c>
    </row>
    <row r="39" spans="1:12" ht="13.5" x14ac:dyDescent="0.25">
      <c r="A39" s="24" t="s">
        <v>47</v>
      </c>
      <c r="B39" s="18" t="s">
        <v>48</v>
      </c>
      <c r="C39" s="33">
        <v>350843431</v>
      </c>
      <c r="D39" s="33">
        <v>129218910</v>
      </c>
      <c r="E39" s="34">
        <v>121985155</v>
      </c>
      <c r="F39" s="35">
        <v>121987475</v>
      </c>
      <c r="G39" s="33">
        <v>121987475</v>
      </c>
      <c r="H39" s="34">
        <v>121987475</v>
      </c>
      <c r="I39" s="36">
        <v>153596777</v>
      </c>
      <c r="J39" s="37">
        <v>121987475</v>
      </c>
      <c r="K39" s="33">
        <v>118676732</v>
      </c>
      <c r="L39" s="34">
        <v>117285613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815918719</v>
      </c>
      <c r="D40" s="45">
        <f t="shared" si="4"/>
        <v>272473445</v>
      </c>
      <c r="E40" s="46">
        <f t="shared" si="4"/>
        <v>255499057</v>
      </c>
      <c r="F40" s="47">
        <f t="shared" si="4"/>
        <v>66949159</v>
      </c>
      <c r="G40" s="45">
        <f t="shared" si="4"/>
        <v>58896445</v>
      </c>
      <c r="H40" s="46">
        <f t="shared" si="4"/>
        <v>58896445</v>
      </c>
      <c r="I40" s="48">
        <v>469555018</v>
      </c>
      <c r="J40" s="49">
        <f>+J38+J39</f>
        <v>32063958</v>
      </c>
      <c r="K40" s="45">
        <f>+K38+K39</f>
        <v>26427110</v>
      </c>
      <c r="L40" s="46">
        <f>+L38+L39</f>
        <v>21589624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5709010</v>
      </c>
      <c r="E6" s="20">
        <v>9435572</v>
      </c>
      <c r="F6" s="21">
        <v>13069675</v>
      </c>
      <c r="G6" s="19">
        <v>10448090</v>
      </c>
      <c r="H6" s="20">
        <v>10448090</v>
      </c>
      <c r="I6" s="22">
        <v>12251869</v>
      </c>
      <c r="J6" s="23">
        <v>2617246</v>
      </c>
      <c r="K6" s="19">
        <v>19186153</v>
      </c>
      <c r="L6" s="20">
        <v>20068714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46000</v>
      </c>
      <c r="E7" s="20">
        <v>254585</v>
      </c>
      <c r="F7" s="21">
        <v>365580</v>
      </c>
      <c r="G7" s="19">
        <v>317894</v>
      </c>
      <c r="H7" s="20">
        <v>317894</v>
      </c>
      <c r="I7" s="22">
        <v>265681</v>
      </c>
      <c r="J7" s="23">
        <v>433080</v>
      </c>
      <c r="K7" s="19">
        <v>453001</v>
      </c>
      <c r="L7" s="20">
        <v>473839</v>
      </c>
    </row>
    <row r="8" spans="1:12" ht="13.5" x14ac:dyDescent="0.25">
      <c r="A8" s="24" t="s">
        <v>23</v>
      </c>
      <c r="B8" s="18" t="s">
        <v>19</v>
      </c>
      <c r="C8" s="19">
        <v>58125</v>
      </c>
      <c r="D8" s="19">
        <v>8951234</v>
      </c>
      <c r="E8" s="20">
        <v>131079636</v>
      </c>
      <c r="F8" s="21">
        <v>7868929</v>
      </c>
      <c r="G8" s="19">
        <v>1937384</v>
      </c>
      <c r="H8" s="20">
        <v>1937384</v>
      </c>
      <c r="I8" s="22">
        <v>5918359</v>
      </c>
      <c r="J8" s="23">
        <v>34669550</v>
      </c>
      <c r="K8" s="19">
        <v>29921570</v>
      </c>
      <c r="L8" s="20">
        <v>30012874</v>
      </c>
    </row>
    <row r="9" spans="1:12" ht="13.5" x14ac:dyDescent="0.25">
      <c r="A9" s="24" t="s">
        <v>24</v>
      </c>
      <c r="B9" s="18" t="s">
        <v>25</v>
      </c>
      <c r="C9" s="19">
        <v>200</v>
      </c>
      <c r="D9" s="19">
        <v>92887808</v>
      </c>
      <c r="E9" s="20">
        <v>217904763</v>
      </c>
      <c r="F9" s="21">
        <v>339142998</v>
      </c>
      <c r="G9" s="19">
        <v>370087424</v>
      </c>
      <c r="H9" s="20">
        <v>370087424</v>
      </c>
      <c r="I9" s="22">
        <v>395501497</v>
      </c>
      <c r="J9" s="23">
        <v>302678314</v>
      </c>
      <c r="K9" s="19">
        <v>348606560</v>
      </c>
      <c r="L9" s="20">
        <v>334011659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13055000</v>
      </c>
      <c r="E10" s="20">
        <v>53699778</v>
      </c>
      <c r="F10" s="21">
        <v>173772707</v>
      </c>
      <c r="G10" s="19">
        <v>210095194</v>
      </c>
      <c r="H10" s="20">
        <v>210095194</v>
      </c>
      <c r="I10" s="22">
        <v>89113131</v>
      </c>
      <c r="J10" s="23">
        <v>104031050</v>
      </c>
      <c r="K10" s="19">
        <v>111328550</v>
      </c>
      <c r="L10" s="20">
        <v>78203650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40000000</v>
      </c>
      <c r="H11" s="20">
        <v>40000000</v>
      </c>
      <c r="I11" s="22">
        <v>3471774</v>
      </c>
      <c r="J11" s="23">
        <v>45265422</v>
      </c>
      <c r="K11" s="19">
        <v>47347569</v>
      </c>
      <c r="L11" s="20">
        <v>49525495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-448836076</v>
      </c>
      <c r="D14" s="19">
        <v>-316640822</v>
      </c>
      <c r="E14" s="20">
        <v>-221975663</v>
      </c>
      <c r="F14" s="21">
        <v>-417287973</v>
      </c>
      <c r="G14" s="19">
        <v>-459318858</v>
      </c>
      <c r="H14" s="20">
        <v>-459318858</v>
      </c>
      <c r="I14" s="22">
        <v>-252089263</v>
      </c>
      <c r="J14" s="23">
        <v>-521425209</v>
      </c>
      <c r="K14" s="19">
        <v>-424457301</v>
      </c>
      <c r="L14" s="20">
        <v>-413564198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281822080</v>
      </c>
      <c r="D16" s="19">
        <v>0</v>
      </c>
      <c r="E16" s="20">
        <v>-5753334</v>
      </c>
      <c r="F16" s="21">
        <v>-10732377</v>
      </c>
      <c r="G16" s="19">
        <v>-10790157</v>
      </c>
      <c r="H16" s="20">
        <v>-10790157</v>
      </c>
      <c r="I16" s="22">
        <v>-6759323</v>
      </c>
      <c r="J16" s="23">
        <v>-15581537</v>
      </c>
      <c r="K16" s="19">
        <v>-11074664</v>
      </c>
      <c r="L16" s="20">
        <v>-9848285</v>
      </c>
    </row>
    <row r="17" spans="1:12" ht="13.5" x14ac:dyDescent="0.25">
      <c r="A17" s="25" t="s">
        <v>33</v>
      </c>
      <c r="B17" s="26" t="s">
        <v>19</v>
      </c>
      <c r="C17" s="27">
        <f>SUM(C6:C16)</f>
        <v>-166955671</v>
      </c>
      <c r="D17" s="27">
        <f t="shared" ref="D17:L17" si="0">SUM(D6:D16)</f>
        <v>-195991770</v>
      </c>
      <c r="E17" s="28">
        <f t="shared" si="0"/>
        <v>184645337</v>
      </c>
      <c r="F17" s="29">
        <f t="shared" si="0"/>
        <v>106199539</v>
      </c>
      <c r="G17" s="27">
        <f t="shared" si="0"/>
        <v>162776971</v>
      </c>
      <c r="H17" s="30">
        <f t="shared" si="0"/>
        <v>162776971</v>
      </c>
      <c r="I17" s="29">
        <f t="shared" si="0"/>
        <v>247673725</v>
      </c>
      <c r="J17" s="31">
        <f t="shared" si="0"/>
        <v>-47312084</v>
      </c>
      <c r="K17" s="27">
        <f t="shared" si="0"/>
        <v>121311438</v>
      </c>
      <c r="L17" s="28">
        <f t="shared" si="0"/>
        <v>88883748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1731295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-395588</v>
      </c>
      <c r="D26" s="19">
        <v>-82016273</v>
      </c>
      <c r="E26" s="20">
        <v>-91584699</v>
      </c>
      <c r="F26" s="21">
        <v>-243258885</v>
      </c>
      <c r="G26" s="19">
        <v>-305035252</v>
      </c>
      <c r="H26" s="20">
        <v>-305035252</v>
      </c>
      <c r="I26" s="22">
        <v>-129072271</v>
      </c>
      <c r="J26" s="23">
        <v>-159638558</v>
      </c>
      <c r="K26" s="19">
        <v>-164894897</v>
      </c>
      <c r="L26" s="20">
        <v>-132789661</v>
      </c>
    </row>
    <row r="27" spans="1:12" ht="13.5" x14ac:dyDescent="0.25">
      <c r="A27" s="25" t="s">
        <v>39</v>
      </c>
      <c r="B27" s="26" t="s">
        <v>19</v>
      </c>
      <c r="C27" s="27">
        <f>SUM(C21:C26)</f>
        <v>-395588</v>
      </c>
      <c r="D27" s="27">
        <f t="shared" ref="D27:L27" si="1">SUM(D21:D26)</f>
        <v>-82016273</v>
      </c>
      <c r="E27" s="28">
        <f t="shared" si="1"/>
        <v>-89853404</v>
      </c>
      <c r="F27" s="29">
        <f t="shared" si="1"/>
        <v>-243258885</v>
      </c>
      <c r="G27" s="27">
        <f t="shared" si="1"/>
        <v>-305035252</v>
      </c>
      <c r="H27" s="28">
        <f t="shared" si="1"/>
        <v>-305035252</v>
      </c>
      <c r="I27" s="30">
        <f t="shared" si="1"/>
        <v>-129072271</v>
      </c>
      <c r="J27" s="31">
        <f t="shared" si="1"/>
        <v>-159638558</v>
      </c>
      <c r="K27" s="27">
        <f t="shared" si="1"/>
        <v>-164894897</v>
      </c>
      <c r="L27" s="28">
        <f t="shared" si="1"/>
        <v>-132789661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-167351259</v>
      </c>
      <c r="D38" s="33">
        <f t="shared" ref="D38:L38" si="3">+D17+D27+D36</f>
        <v>-278008043</v>
      </c>
      <c r="E38" s="34">
        <f t="shared" si="3"/>
        <v>94791933</v>
      </c>
      <c r="F38" s="35">
        <f t="shared" si="3"/>
        <v>-137059346</v>
      </c>
      <c r="G38" s="33">
        <f t="shared" si="3"/>
        <v>-142258281</v>
      </c>
      <c r="H38" s="34">
        <f t="shared" si="3"/>
        <v>-142258281</v>
      </c>
      <c r="I38" s="36">
        <f t="shared" si="3"/>
        <v>118601454</v>
      </c>
      <c r="J38" s="37">
        <f t="shared" si="3"/>
        <v>-206950642</v>
      </c>
      <c r="K38" s="33">
        <f t="shared" si="3"/>
        <v>-43583459</v>
      </c>
      <c r="L38" s="34">
        <f t="shared" si="3"/>
        <v>-43905913</v>
      </c>
    </row>
    <row r="39" spans="1:12" ht="13.5" x14ac:dyDescent="0.25">
      <c r="A39" s="24" t="s">
        <v>47</v>
      </c>
      <c r="B39" s="18" t="s">
        <v>48</v>
      </c>
      <c r="C39" s="33">
        <v>189565705</v>
      </c>
      <c r="D39" s="33">
        <v>294594560</v>
      </c>
      <c r="E39" s="34">
        <v>347030416</v>
      </c>
      <c r="F39" s="35">
        <v>336892594</v>
      </c>
      <c r="G39" s="33">
        <v>336892594</v>
      </c>
      <c r="H39" s="34">
        <v>336892594</v>
      </c>
      <c r="I39" s="36">
        <v>376763216</v>
      </c>
      <c r="J39" s="37">
        <v>336892594</v>
      </c>
      <c r="K39" s="33">
        <v>258771682</v>
      </c>
      <c r="L39" s="34">
        <v>215186872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22214446</v>
      </c>
      <c r="D40" s="45">
        <f t="shared" si="4"/>
        <v>16586517</v>
      </c>
      <c r="E40" s="46">
        <f t="shared" si="4"/>
        <v>441822349</v>
      </c>
      <c r="F40" s="47">
        <f t="shared" si="4"/>
        <v>199833248</v>
      </c>
      <c r="G40" s="45">
        <f t="shared" si="4"/>
        <v>194634313</v>
      </c>
      <c r="H40" s="46">
        <f t="shared" si="4"/>
        <v>194634313</v>
      </c>
      <c r="I40" s="48">
        <v>872127887</v>
      </c>
      <c r="J40" s="49">
        <f>+J38+J39</f>
        <v>129941952</v>
      </c>
      <c r="K40" s="45">
        <f>+K38+K39</f>
        <v>215188223</v>
      </c>
      <c r="L40" s="46">
        <f>+L38+L39</f>
        <v>171280959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6828218</v>
      </c>
      <c r="D6" s="19">
        <v>-297388456</v>
      </c>
      <c r="E6" s="20">
        <v>27122503</v>
      </c>
      <c r="F6" s="21">
        <v>22442787</v>
      </c>
      <c r="G6" s="19">
        <v>22442787</v>
      </c>
      <c r="H6" s="20">
        <v>22442787</v>
      </c>
      <c r="I6" s="22">
        <v>17875998</v>
      </c>
      <c r="J6" s="23">
        <v>33914764</v>
      </c>
      <c r="K6" s="19">
        <v>35474844</v>
      </c>
      <c r="L6" s="20">
        <v>37106688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582248</v>
      </c>
      <c r="E7" s="20">
        <v>582248</v>
      </c>
      <c r="F7" s="21">
        <v>1208155</v>
      </c>
      <c r="G7" s="19">
        <v>1208155</v>
      </c>
      <c r="H7" s="20">
        <v>1208155</v>
      </c>
      <c r="I7" s="22">
        <v>847255</v>
      </c>
      <c r="J7" s="23">
        <v>1102048</v>
      </c>
      <c r="K7" s="19">
        <v>1152742</v>
      </c>
      <c r="L7" s="20">
        <v>1205768</v>
      </c>
    </row>
    <row r="8" spans="1:12" ht="13.5" x14ac:dyDescent="0.25">
      <c r="A8" s="24" t="s">
        <v>23</v>
      </c>
      <c r="B8" s="18" t="s">
        <v>19</v>
      </c>
      <c r="C8" s="19">
        <v>8341406</v>
      </c>
      <c r="D8" s="19">
        <v>18315231</v>
      </c>
      <c r="E8" s="20">
        <v>19283721</v>
      </c>
      <c r="F8" s="21">
        <v>3425374</v>
      </c>
      <c r="G8" s="19">
        <v>3425374</v>
      </c>
      <c r="H8" s="20">
        <v>3425374</v>
      </c>
      <c r="I8" s="22">
        <v>5458367</v>
      </c>
      <c r="J8" s="23">
        <v>5811709</v>
      </c>
      <c r="K8" s="19">
        <v>6079048</v>
      </c>
      <c r="L8" s="20">
        <v>6358683</v>
      </c>
    </row>
    <row r="9" spans="1:12" ht="13.5" x14ac:dyDescent="0.25">
      <c r="A9" s="24" t="s">
        <v>24</v>
      </c>
      <c r="B9" s="18" t="s">
        <v>25</v>
      </c>
      <c r="C9" s="19">
        <v>230424521</v>
      </c>
      <c r="D9" s="19">
        <v>402163125</v>
      </c>
      <c r="E9" s="20">
        <v>199630372</v>
      </c>
      <c r="F9" s="21">
        <v>247605277</v>
      </c>
      <c r="G9" s="19">
        <v>236470877</v>
      </c>
      <c r="H9" s="20">
        <v>236470877</v>
      </c>
      <c r="I9" s="22">
        <v>259159075</v>
      </c>
      <c r="J9" s="23">
        <v>254251756</v>
      </c>
      <c r="K9" s="19">
        <v>249504432</v>
      </c>
      <c r="L9" s="20">
        <v>240271881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47695000</v>
      </c>
      <c r="E10" s="20">
        <v>5100000</v>
      </c>
      <c r="F10" s="21">
        <v>49832250</v>
      </c>
      <c r="G10" s="19">
        <v>98149250</v>
      </c>
      <c r="H10" s="20">
        <v>98149250</v>
      </c>
      <c r="I10" s="22">
        <v>82311000</v>
      </c>
      <c r="J10" s="23">
        <v>87922450</v>
      </c>
      <c r="K10" s="19">
        <v>91403500</v>
      </c>
      <c r="L10" s="20">
        <v>66112550</v>
      </c>
    </row>
    <row r="11" spans="1:12" ht="13.5" x14ac:dyDescent="0.25">
      <c r="A11" s="24" t="s">
        <v>27</v>
      </c>
      <c r="B11" s="18" t="s">
        <v>19</v>
      </c>
      <c r="C11" s="19">
        <v>3572783</v>
      </c>
      <c r="D11" s="19">
        <v>15392081</v>
      </c>
      <c r="E11" s="20">
        <v>10120582</v>
      </c>
      <c r="F11" s="21">
        <v>6148077</v>
      </c>
      <c r="G11" s="19">
        <v>11648077</v>
      </c>
      <c r="H11" s="20">
        <v>11648077</v>
      </c>
      <c r="I11" s="22">
        <v>11065915</v>
      </c>
      <c r="J11" s="23">
        <v>12776645</v>
      </c>
      <c r="K11" s="19">
        <v>13364370</v>
      </c>
      <c r="L11" s="20">
        <v>13979131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-222634026</v>
      </c>
      <c r="D14" s="19">
        <v>-244015696</v>
      </c>
      <c r="E14" s="20">
        <v>-309520736</v>
      </c>
      <c r="F14" s="21">
        <v>-257273331</v>
      </c>
      <c r="G14" s="19">
        <v>-215356386</v>
      </c>
      <c r="H14" s="20">
        <v>-215356386</v>
      </c>
      <c r="I14" s="22">
        <v>-322930667</v>
      </c>
      <c r="J14" s="23">
        <v>-246870770</v>
      </c>
      <c r="K14" s="19">
        <v>-217799345</v>
      </c>
      <c r="L14" s="20">
        <v>-198782257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5495</v>
      </c>
      <c r="E16" s="20">
        <v>5495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26532902</v>
      </c>
      <c r="D17" s="27">
        <f t="shared" ref="D17:L17" si="0">SUM(D6:D16)</f>
        <v>-57250972</v>
      </c>
      <c r="E17" s="28">
        <f t="shared" si="0"/>
        <v>-47675815</v>
      </c>
      <c r="F17" s="29">
        <f t="shared" si="0"/>
        <v>73388589</v>
      </c>
      <c r="G17" s="27">
        <f t="shared" si="0"/>
        <v>157988134</v>
      </c>
      <c r="H17" s="30">
        <f t="shared" si="0"/>
        <v>157988134</v>
      </c>
      <c r="I17" s="29">
        <f t="shared" si="0"/>
        <v>53786943</v>
      </c>
      <c r="J17" s="31">
        <f t="shared" si="0"/>
        <v>148908602</v>
      </c>
      <c r="K17" s="27">
        <f t="shared" si="0"/>
        <v>179179591</v>
      </c>
      <c r="L17" s="28">
        <f t="shared" si="0"/>
        <v>166252444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-67603795</v>
      </c>
      <c r="E26" s="20">
        <v>-64417091</v>
      </c>
      <c r="F26" s="21">
        <v>-101968897</v>
      </c>
      <c r="G26" s="19">
        <v>-133761494</v>
      </c>
      <c r="H26" s="20">
        <v>-133761494</v>
      </c>
      <c r="I26" s="22">
        <v>-68309633</v>
      </c>
      <c r="J26" s="23">
        <v>-111549241</v>
      </c>
      <c r="K26" s="19">
        <v>-100060828</v>
      </c>
      <c r="L26" s="20">
        <v>-74514589</v>
      </c>
    </row>
    <row r="27" spans="1:12" ht="13.5" x14ac:dyDescent="0.25">
      <c r="A27" s="25" t="s">
        <v>39</v>
      </c>
      <c r="B27" s="26" t="s">
        <v>19</v>
      </c>
      <c r="C27" s="27">
        <f>SUM(C21:C26)</f>
        <v>0</v>
      </c>
      <c r="D27" s="27">
        <f t="shared" ref="D27:L27" si="1">SUM(D21:D26)</f>
        <v>-67603795</v>
      </c>
      <c r="E27" s="28">
        <f t="shared" si="1"/>
        <v>-64417091</v>
      </c>
      <c r="F27" s="29">
        <f t="shared" si="1"/>
        <v>-101968897</v>
      </c>
      <c r="G27" s="27">
        <f t="shared" si="1"/>
        <v>-133761494</v>
      </c>
      <c r="H27" s="28">
        <f t="shared" si="1"/>
        <v>-133761494</v>
      </c>
      <c r="I27" s="30">
        <f t="shared" si="1"/>
        <v>-68309633</v>
      </c>
      <c r="J27" s="31">
        <f t="shared" si="1"/>
        <v>-111549241</v>
      </c>
      <c r="K27" s="27">
        <f t="shared" si="1"/>
        <v>-100060828</v>
      </c>
      <c r="L27" s="28">
        <f t="shared" si="1"/>
        <v>-74514589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26532902</v>
      </c>
      <c r="D38" s="33">
        <f t="shared" ref="D38:L38" si="3">+D17+D27+D36</f>
        <v>-124854767</v>
      </c>
      <c r="E38" s="34">
        <f t="shared" si="3"/>
        <v>-112092906</v>
      </c>
      <c r="F38" s="35">
        <f t="shared" si="3"/>
        <v>-28580308</v>
      </c>
      <c r="G38" s="33">
        <f t="shared" si="3"/>
        <v>24226640</v>
      </c>
      <c r="H38" s="34">
        <f t="shared" si="3"/>
        <v>24226640</v>
      </c>
      <c r="I38" s="36">
        <f t="shared" si="3"/>
        <v>-14522690</v>
      </c>
      <c r="J38" s="37">
        <f t="shared" si="3"/>
        <v>37359361</v>
      </c>
      <c r="K38" s="33">
        <f t="shared" si="3"/>
        <v>79118763</v>
      </c>
      <c r="L38" s="34">
        <f t="shared" si="3"/>
        <v>91737855</v>
      </c>
    </row>
    <row r="39" spans="1:12" ht="13.5" x14ac:dyDescent="0.25">
      <c r="A39" s="24" t="s">
        <v>47</v>
      </c>
      <c r="B39" s="18" t="s">
        <v>48</v>
      </c>
      <c r="C39" s="33">
        <v>99734912</v>
      </c>
      <c r="D39" s="33">
        <v>170481449</v>
      </c>
      <c r="E39" s="34">
        <v>170481449</v>
      </c>
      <c r="F39" s="35">
        <v>170389517</v>
      </c>
      <c r="G39" s="33">
        <v>124981998</v>
      </c>
      <c r="H39" s="34">
        <v>124981998</v>
      </c>
      <c r="I39" s="36">
        <v>128759365</v>
      </c>
      <c r="J39" s="37">
        <v>124981998</v>
      </c>
      <c r="K39" s="33">
        <v>129492460</v>
      </c>
      <c r="L39" s="34">
        <v>169850324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126267814</v>
      </c>
      <c r="D40" s="45">
        <f t="shared" si="4"/>
        <v>45626682</v>
      </c>
      <c r="E40" s="46">
        <f t="shared" si="4"/>
        <v>58388543</v>
      </c>
      <c r="F40" s="47">
        <f t="shared" si="4"/>
        <v>141809209</v>
      </c>
      <c r="G40" s="45">
        <f t="shared" si="4"/>
        <v>149208638</v>
      </c>
      <c r="H40" s="46">
        <f t="shared" si="4"/>
        <v>149208638</v>
      </c>
      <c r="I40" s="48">
        <v>242996040</v>
      </c>
      <c r="J40" s="49">
        <f>+J38+J39</f>
        <v>162341359</v>
      </c>
      <c r="K40" s="45">
        <f>+K38+K39</f>
        <v>208611223</v>
      </c>
      <c r="L40" s="46">
        <f>+L38+L39</f>
        <v>261588179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14448171</v>
      </c>
      <c r="D6" s="19">
        <v>843687</v>
      </c>
      <c r="E6" s="20">
        <v>205776559</v>
      </c>
      <c r="F6" s="21">
        <v>324123055</v>
      </c>
      <c r="G6" s="19">
        <v>282109203</v>
      </c>
      <c r="H6" s="20">
        <v>282109203</v>
      </c>
      <c r="I6" s="22">
        <v>266488092</v>
      </c>
      <c r="J6" s="23">
        <v>377091502</v>
      </c>
      <c r="K6" s="19">
        <v>394437710</v>
      </c>
      <c r="L6" s="20">
        <v>412581844</v>
      </c>
    </row>
    <row r="7" spans="1:12" ht="13.5" x14ac:dyDescent="0.25">
      <c r="A7" s="24" t="s">
        <v>22</v>
      </c>
      <c r="B7" s="18" t="s">
        <v>19</v>
      </c>
      <c r="C7" s="19">
        <v>192400425</v>
      </c>
      <c r="D7" s="19">
        <v>195738452</v>
      </c>
      <c r="E7" s="20">
        <v>409868499</v>
      </c>
      <c r="F7" s="21">
        <v>730940850</v>
      </c>
      <c r="G7" s="19">
        <v>692300590</v>
      </c>
      <c r="H7" s="20">
        <v>692300590</v>
      </c>
      <c r="I7" s="22">
        <v>624149687</v>
      </c>
      <c r="J7" s="23">
        <v>805454352</v>
      </c>
      <c r="K7" s="19">
        <v>842505251</v>
      </c>
      <c r="L7" s="20">
        <v>881260496</v>
      </c>
    </row>
    <row r="8" spans="1:12" ht="13.5" x14ac:dyDescent="0.25">
      <c r="A8" s="24" t="s">
        <v>23</v>
      </c>
      <c r="B8" s="18" t="s">
        <v>19</v>
      </c>
      <c r="C8" s="19">
        <v>34943579</v>
      </c>
      <c r="D8" s="19">
        <v>51128377</v>
      </c>
      <c r="E8" s="20">
        <v>49482744</v>
      </c>
      <c r="F8" s="21">
        <v>133209223</v>
      </c>
      <c r="G8" s="19">
        <v>99631982</v>
      </c>
      <c r="H8" s="20">
        <v>99631982</v>
      </c>
      <c r="I8" s="22">
        <v>48564508</v>
      </c>
      <c r="J8" s="23">
        <v>256332207</v>
      </c>
      <c r="K8" s="19">
        <v>276414709</v>
      </c>
      <c r="L8" s="20">
        <v>300319274</v>
      </c>
    </row>
    <row r="9" spans="1:12" ht="13.5" x14ac:dyDescent="0.25">
      <c r="A9" s="24" t="s">
        <v>24</v>
      </c>
      <c r="B9" s="18" t="s">
        <v>25</v>
      </c>
      <c r="C9" s="19">
        <v>436317518</v>
      </c>
      <c r="D9" s="19">
        <v>374573966</v>
      </c>
      <c r="E9" s="20">
        <v>411004617</v>
      </c>
      <c r="F9" s="21">
        <v>431376450</v>
      </c>
      <c r="G9" s="19">
        <v>427815947</v>
      </c>
      <c r="H9" s="20">
        <v>427815947</v>
      </c>
      <c r="I9" s="22">
        <v>450724898</v>
      </c>
      <c r="J9" s="23">
        <v>461867318</v>
      </c>
      <c r="K9" s="19">
        <v>465620353</v>
      </c>
      <c r="L9" s="20">
        <v>461018164</v>
      </c>
    </row>
    <row r="10" spans="1:12" ht="13.5" x14ac:dyDescent="0.25">
      <c r="A10" s="24" t="s">
        <v>26</v>
      </c>
      <c r="B10" s="18" t="s">
        <v>25</v>
      </c>
      <c r="C10" s="19">
        <v>60048219</v>
      </c>
      <c r="D10" s="19">
        <v>1982744</v>
      </c>
      <c r="E10" s="20">
        <v>6991524</v>
      </c>
      <c r="F10" s="21">
        <v>196205550</v>
      </c>
      <c r="G10" s="19">
        <v>245429030</v>
      </c>
      <c r="H10" s="20">
        <v>245429030</v>
      </c>
      <c r="I10" s="22">
        <v>20115882</v>
      </c>
      <c r="J10" s="23">
        <v>269118881</v>
      </c>
      <c r="K10" s="19">
        <v>157014050</v>
      </c>
      <c r="L10" s="20">
        <v>125165850</v>
      </c>
    </row>
    <row r="11" spans="1:12" ht="13.5" x14ac:dyDescent="0.25">
      <c r="A11" s="24" t="s">
        <v>27</v>
      </c>
      <c r="B11" s="18" t="s">
        <v>19</v>
      </c>
      <c r="C11" s="19">
        <v>1181000</v>
      </c>
      <c r="D11" s="19">
        <v>975167</v>
      </c>
      <c r="E11" s="20">
        <v>3907057</v>
      </c>
      <c r="F11" s="21">
        <v>1379635</v>
      </c>
      <c r="G11" s="19">
        <v>5027385</v>
      </c>
      <c r="H11" s="20">
        <v>5027385</v>
      </c>
      <c r="I11" s="22">
        <v>3788251</v>
      </c>
      <c r="J11" s="23">
        <v>7639721</v>
      </c>
      <c r="K11" s="19">
        <v>7991148</v>
      </c>
      <c r="L11" s="20">
        <v>8358741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-531087290</v>
      </c>
      <c r="D14" s="19">
        <v>-928500697</v>
      </c>
      <c r="E14" s="20">
        <v>-1248216692</v>
      </c>
      <c r="F14" s="21">
        <v>-1388095888</v>
      </c>
      <c r="G14" s="19">
        <v>-1423142097</v>
      </c>
      <c r="H14" s="20">
        <v>-1423142097</v>
      </c>
      <c r="I14" s="22">
        <v>-1356287170</v>
      </c>
      <c r="J14" s="23">
        <v>-1638976022</v>
      </c>
      <c r="K14" s="19">
        <v>-1774251070</v>
      </c>
      <c r="L14" s="20">
        <v>-1941653006</v>
      </c>
    </row>
    <row r="15" spans="1:12" ht="13.5" x14ac:dyDescent="0.25">
      <c r="A15" s="24" t="s">
        <v>31</v>
      </c>
      <c r="B15" s="18" t="s">
        <v>19</v>
      </c>
      <c r="C15" s="19">
        <v>-2000000</v>
      </c>
      <c r="D15" s="19">
        <v>-341420594</v>
      </c>
      <c r="E15" s="20">
        <v>0</v>
      </c>
      <c r="F15" s="21">
        <v>-16000000</v>
      </c>
      <c r="G15" s="19">
        <v>-880668</v>
      </c>
      <c r="H15" s="20">
        <v>-880668</v>
      </c>
      <c r="I15" s="22">
        <v>0</v>
      </c>
      <c r="J15" s="23">
        <v>-17606416</v>
      </c>
      <c r="K15" s="19">
        <v>-18416311</v>
      </c>
      <c r="L15" s="20">
        <v>-19263461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206251622</v>
      </c>
      <c r="D17" s="27">
        <f t="shared" ref="D17:L17" si="0">SUM(D6:D16)</f>
        <v>-644678898</v>
      </c>
      <c r="E17" s="28">
        <f t="shared" si="0"/>
        <v>-161185692</v>
      </c>
      <c r="F17" s="29">
        <f t="shared" si="0"/>
        <v>413138875</v>
      </c>
      <c r="G17" s="27">
        <f t="shared" si="0"/>
        <v>328291372</v>
      </c>
      <c r="H17" s="30">
        <f t="shared" si="0"/>
        <v>328291372</v>
      </c>
      <c r="I17" s="29">
        <f t="shared" si="0"/>
        <v>57544148</v>
      </c>
      <c r="J17" s="31">
        <f t="shared" si="0"/>
        <v>520921543</v>
      </c>
      <c r="K17" s="27">
        <f t="shared" si="0"/>
        <v>351315840</v>
      </c>
      <c r="L17" s="28">
        <f t="shared" si="0"/>
        <v>227787902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-9371</v>
      </c>
      <c r="H21" s="40">
        <v>-9371</v>
      </c>
      <c r="I21" s="22">
        <v>0</v>
      </c>
      <c r="J21" s="41">
        <v>-9830</v>
      </c>
      <c r="K21" s="39">
        <v>-10282</v>
      </c>
      <c r="L21" s="40">
        <v>-10755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-39106</v>
      </c>
      <c r="D26" s="19">
        <v>-105212419</v>
      </c>
      <c r="E26" s="20">
        <v>-125254028</v>
      </c>
      <c r="F26" s="21">
        <v>-222176351</v>
      </c>
      <c r="G26" s="19">
        <v>-265909815</v>
      </c>
      <c r="H26" s="20">
        <v>-265909815</v>
      </c>
      <c r="I26" s="22">
        <v>-196578599</v>
      </c>
      <c r="J26" s="23">
        <v>-287498881</v>
      </c>
      <c r="K26" s="19">
        <v>-157214050</v>
      </c>
      <c r="L26" s="20">
        <v>-125565850</v>
      </c>
    </row>
    <row r="27" spans="1:12" ht="13.5" x14ac:dyDescent="0.25">
      <c r="A27" s="25" t="s">
        <v>39</v>
      </c>
      <c r="B27" s="26" t="s">
        <v>19</v>
      </c>
      <c r="C27" s="27">
        <f>SUM(C21:C26)</f>
        <v>-39106</v>
      </c>
      <c r="D27" s="27">
        <f t="shared" ref="D27:L27" si="1">SUM(D21:D26)</f>
        <v>-105212419</v>
      </c>
      <c r="E27" s="28">
        <f t="shared" si="1"/>
        <v>-125254028</v>
      </c>
      <c r="F27" s="29">
        <f t="shared" si="1"/>
        <v>-222176351</v>
      </c>
      <c r="G27" s="27">
        <f t="shared" si="1"/>
        <v>-265919186</v>
      </c>
      <c r="H27" s="28">
        <f t="shared" si="1"/>
        <v>-265919186</v>
      </c>
      <c r="I27" s="30">
        <f t="shared" si="1"/>
        <v>-196578599</v>
      </c>
      <c r="J27" s="31">
        <f t="shared" si="1"/>
        <v>-287508711</v>
      </c>
      <c r="K27" s="27">
        <f t="shared" si="1"/>
        <v>-157224332</v>
      </c>
      <c r="L27" s="28">
        <f t="shared" si="1"/>
        <v>-125576605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206212516</v>
      </c>
      <c r="D38" s="33">
        <f t="shared" ref="D38:L38" si="3">+D17+D27+D36</f>
        <v>-749891317</v>
      </c>
      <c r="E38" s="34">
        <f t="shared" si="3"/>
        <v>-286439720</v>
      </c>
      <c r="F38" s="35">
        <f t="shared" si="3"/>
        <v>190962524</v>
      </c>
      <c r="G38" s="33">
        <f t="shared" si="3"/>
        <v>62372186</v>
      </c>
      <c r="H38" s="34">
        <f t="shared" si="3"/>
        <v>62372186</v>
      </c>
      <c r="I38" s="36">
        <f t="shared" si="3"/>
        <v>-139034451</v>
      </c>
      <c r="J38" s="37">
        <f t="shared" si="3"/>
        <v>233412832</v>
      </c>
      <c r="K38" s="33">
        <f t="shared" si="3"/>
        <v>194091508</v>
      </c>
      <c r="L38" s="34">
        <f t="shared" si="3"/>
        <v>102211297</v>
      </c>
    </row>
    <row r="39" spans="1:12" ht="13.5" x14ac:dyDescent="0.25">
      <c r="A39" s="24" t="s">
        <v>47</v>
      </c>
      <c r="B39" s="18" t="s">
        <v>48</v>
      </c>
      <c r="C39" s="33">
        <v>78169143</v>
      </c>
      <c r="D39" s="33">
        <v>105885895</v>
      </c>
      <c r="E39" s="34">
        <v>70853358</v>
      </c>
      <c r="F39" s="35">
        <v>16749950</v>
      </c>
      <c r="G39" s="33">
        <v>16749950</v>
      </c>
      <c r="H39" s="34">
        <v>16749950</v>
      </c>
      <c r="I39" s="36">
        <v>59604146</v>
      </c>
      <c r="J39" s="37">
        <v>58141781</v>
      </c>
      <c r="K39" s="33">
        <v>291554613</v>
      </c>
      <c r="L39" s="34">
        <v>971292242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284381659</v>
      </c>
      <c r="D40" s="45">
        <f t="shared" si="4"/>
        <v>-644005422</v>
      </c>
      <c r="E40" s="46">
        <f t="shared" si="4"/>
        <v>-215586362</v>
      </c>
      <c r="F40" s="47">
        <f t="shared" si="4"/>
        <v>207712474</v>
      </c>
      <c r="G40" s="45">
        <f t="shared" si="4"/>
        <v>79122136</v>
      </c>
      <c r="H40" s="46">
        <f t="shared" si="4"/>
        <v>79122136</v>
      </c>
      <c r="I40" s="48">
        <v>2100569</v>
      </c>
      <c r="J40" s="49">
        <f>+J38+J39</f>
        <v>291554613</v>
      </c>
      <c r="K40" s="45">
        <f>+K38+K39</f>
        <v>485646121</v>
      </c>
      <c r="L40" s="46">
        <f>+L38+L39</f>
        <v>1073503539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43801533</v>
      </c>
      <c r="D7" s="19">
        <v>318943506</v>
      </c>
      <c r="E7" s="20">
        <v>189265638</v>
      </c>
      <c r="F7" s="21">
        <v>308097170</v>
      </c>
      <c r="G7" s="19">
        <v>308097170</v>
      </c>
      <c r="H7" s="20">
        <v>308097170</v>
      </c>
      <c r="I7" s="22">
        <v>228220441</v>
      </c>
      <c r="J7" s="23">
        <v>324757036</v>
      </c>
      <c r="K7" s="19">
        <v>336535329</v>
      </c>
      <c r="L7" s="20">
        <v>348710040</v>
      </c>
    </row>
    <row r="8" spans="1:12" ht="13.5" x14ac:dyDescent="0.25">
      <c r="A8" s="24" t="s">
        <v>23</v>
      </c>
      <c r="B8" s="18" t="s">
        <v>19</v>
      </c>
      <c r="C8" s="19">
        <v>427850963</v>
      </c>
      <c r="D8" s="19">
        <v>561598881</v>
      </c>
      <c r="E8" s="20">
        <v>762371674</v>
      </c>
      <c r="F8" s="21">
        <v>136574937</v>
      </c>
      <c r="G8" s="19">
        <v>136574937</v>
      </c>
      <c r="H8" s="20">
        <v>136574937</v>
      </c>
      <c r="I8" s="22">
        <v>-93146910</v>
      </c>
      <c r="J8" s="23">
        <v>205843165</v>
      </c>
      <c r="K8" s="19">
        <v>205881943</v>
      </c>
      <c r="L8" s="20">
        <v>185921724</v>
      </c>
    </row>
    <row r="9" spans="1:12" ht="13.5" x14ac:dyDescent="0.25">
      <c r="A9" s="24" t="s">
        <v>24</v>
      </c>
      <c r="B9" s="18" t="s">
        <v>25</v>
      </c>
      <c r="C9" s="19">
        <v>6567116</v>
      </c>
      <c r="D9" s="19">
        <v>30185754</v>
      </c>
      <c r="E9" s="20">
        <v>237512619</v>
      </c>
      <c r="F9" s="21">
        <v>1133119001</v>
      </c>
      <c r="G9" s="19">
        <v>1132739001</v>
      </c>
      <c r="H9" s="20">
        <v>1132739001</v>
      </c>
      <c r="I9" s="22">
        <v>1133101596</v>
      </c>
      <c r="J9" s="23">
        <v>1199839995</v>
      </c>
      <c r="K9" s="19">
        <v>1265903003</v>
      </c>
      <c r="L9" s="20">
        <v>1338459000</v>
      </c>
    </row>
    <row r="10" spans="1:12" ht="13.5" x14ac:dyDescent="0.25">
      <c r="A10" s="24" t="s">
        <v>26</v>
      </c>
      <c r="B10" s="18" t="s">
        <v>25</v>
      </c>
      <c r="C10" s="19">
        <v>362881000</v>
      </c>
      <c r="D10" s="19">
        <v>749774000</v>
      </c>
      <c r="E10" s="20">
        <v>829497000</v>
      </c>
      <c r="F10" s="21">
        <v>1008756000</v>
      </c>
      <c r="G10" s="19">
        <v>929458000</v>
      </c>
      <c r="H10" s="20">
        <v>929458000</v>
      </c>
      <c r="I10" s="22">
        <v>909458000</v>
      </c>
      <c r="J10" s="23">
        <v>1121964000</v>
      </c>
      <c r="K10" s="19">
        <v>1152145000</v>
      </c>
      <c r="L10" s="20">
        <v>1309026000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10788168</v>
      </c>
      <c r="E11" s="20">
        <v>38882847</v>
      </c>
      <c r="F11" s="21">
        <v>30000000</v>
      </c>
      <c r="G11" s="19">
        <v>40500000</v>
      </c>
      <c r="H11" s="20">
        <v>40500000</v>
      </c>
      <c r="I11" s="22">
        <v>63157726</v>
      </c>
      <c r="J11" s="23">
        <v>40500000</v>
      </c>
      <c r="K11" s="19">
        <v>42363000</v>
      </c>
      <c r="L11" s="20">
        <v>44311698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-576225670</v>
      </c>
      <c r="D14" s="19">
        <v>-1582071653</v>
      </c>
      <c r="E14" s="20">
        <v>-2184753364</v>
      </c>
      <c r="F14" s="21">
        <v>-1291480580</v>
      </c>
      <c r="G14" s="19">
        <v>-1285647515</v>
      </c>
      <c r="H14" s="20">
        <v>-1285647515</v>
      </c>
      <c r="I14" s="22">
        <v>-2262101583</v>
      </c>
      <c r="J14" s="23">
        <v>-1320273986</v>
      </c>
      <c r="K14" s="19">
        <v>-1304435648</v>
      </c>
      <c r="L14" s="20">
        <v>-1607697433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264874942</v>
      </c>
      <c r="D17" s="27">
        <f t="shared" ref="D17:L17" si="0">SUM(D6:D16)</f>
        <v>89218656</v>
      </c>
      <c r="E17" s="28">
        <f t="shared" si="0"/>
        <v>-127223586</v>
      </c>
      <c r="F17" s="29">
        <f t="shared" si="0"/>
        <v>1325066528</v>
      </c>
      <c r="G17" s="27">
        <f t="shared" si="0"/>
        <v>1261721593</v>
      </c>
      <c r="H17" s="30">
        <f t="shared" si="0"/>
        <v>1261721593</v>
      </c>
      <c r="I17" s="29">
        <f t="shared" si="0"/>
        <v>-21310730</v>
      </c>
      <c r="J17" s="31">
        <f t="shared" si="0"/>
        <v>1572630210</v>
      </c>
      <c r="K17" s="27">
        <f t="shared" si="0"/>
        <v>1698392627</v>
      </c>
      <c r="L17" s="28">
        <f t="shared" si="0"/>
        <v>1618731029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-110927</v>
      </c>
      <c r="D23" s="19">
        <v>249330</v>
      </c>
      <c r="E23" s="20">
        <v>-1630128</v>
      </c>
      <c r="F23" s="38">
        <v>0</v>
      </c>
      <c r="G23" s="39">
        <v>0</v>
      </c>
      <c r="H23" s="40">
        <v>0</v>
      </c>
      <c r="I23" s="22">
        <v>1121335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284977167</v>
      </c>
      <c r="D26" s="19">
        <v>-3388800</v>
      </c>
      <c r="E26" s="20">
        <v>-13675729</v>
      </c>
      <c r="F26" s="21">
        <v>-1266106018</v>
      </c>
      <c r="G26" s="19">
        <v>-1185758018</v>
      </c>
      <c r="H26" s="20">
        <v>-1185758018</v>
      </c>
      <c r="I26" s="22">
        <v>-916120349</v>
      </c>
      <c r="J26" s="23">
        <v>-1441943627</v>
      </c>
      <c r="K26" s="19">
        <v>-1479035545</v>
      </c>
      <c r="L26" s="20">
        <v>-1618845877</v>
      </c>
    </row>
    <row r="27" spans="1:12" ht="13.5" x14ac:dyDescent="0.25">
      <c r="A27" s="25" t="s">
        <v>39</v>
      </c>
      <c r="B27" s="26" t="s">
        <v>19</v>
      </c>
      <c r="C27" s="27">
        <f>SUM(C21:C26)</f>
        <v>284866240</v>
      </c>
      <c r="D27" s="27">
        <f t="shared" ref="D27:L27" si="1">SUM(D21:D26)</f>
        <v>-3139470</v>
      </c>
      <c r="E27" s="28">
        <f t="shared" si="1"/>
        <v>-15305857</v>
      </c>
      <c r="F27" s="29">
        <f t="shared" si="1"/>
        <v>-1266106018</v>
      </c>
      <c r="G27" s="27">
        <f t="shared" si="1"/>
        <v>-1185758018</v>
      </c>
      <c r="H27" s="28">
        <f t="shared" si="1"/>
        <v>-1185758018</v>
      </c>
      <c r="I27" s="30">
        <f t="shared" si="1"/>
        <v>-914999014</v>
      </c>
      <c r="J27" s="31">
        <f t="shared" si="1"/>
        <v>-1441943627</v>
      </c>
      <c r="K27" s="27">
        <f t="shared" si="1"/>
        <v>-1479035545</v>
      </c>
      <c r="L27" s="28">
        <f t="shared" si="1"/>
        <v>-1618845877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549741182</v>
      </c>
      <c r="D38" s="33">
        <f t="shared" ref="D38:L38" si="3">+D17+D27+D36</f>
        <v>86079186</v>
      </c>
      <c r="E38" s="34">
        <f t="shared" si="3"/>
        <v>-142529443</v>
      </c>
      <c r="F38" s="35">
        <f t="shared" si="3"/>
        <v>58960510</v>
      </c>
      <c r="G38" s="33">
        <f t="shared" si="3"/>
        <v>75963575</v>
      </c>
      <c r="H38" s="34">
        <f t="shared" si="3"/>
        <v>75963575</v>
      </c>
      <c r="I38" s="36">
        <f t="shared" si="3"/>
        <v>-936309744</v>
      </c>
      <c r="J38" s="37">
        <f t="shared" si="3"/>
        <v>130686583</v>
      </c>
      <c r="K38" s="33">
        <f t="shared" si="3"/>
        <v>219357082</v>
      </c>
      <c r="L38" s="34">
        <f t="shared" si="3"/>
        <v>-114848</v>
      </c>
    </row>
    <row r="39" spans="1:12" ht="13.5" x14ac:dyDescent="0.25">
      <c r="A39" s="24" t="s">
        <v>47</v>
      </c>
      <c r="B39" s="18" t="s">
        <v>48</v>
      </c>
      <c r="C39" s="33">
        <v>322955526</v>
      </c>
      <c r="D39" s="33">
        <v>397403054</v>
      </c>
      <c r="E39" s="34">
        <v>383801357</v>
      </c>
      <c r="F39" s="35">
        <v>252212500</v>
      </c>
      <c r="G39" s="33">
        <v>252212500</v>
      </c>
      <c r="H39" s="34">
        <v>252212500</v>
      </c>
      <c r="I39" s="36">
        <v>464155458</v>
      </c>
      <c r="J39" s="37">
        <v>407247001</v>
      </c>
      <c r="K39" s="33">
        <v>501720363</v>
      </c>
      <c r="L39" s="34">
        <v>477425002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872696708</v>
      </c>
      <c r="D40" s="45">
        <f t="shared" si="4"/>
        <v>483482240</v>
      </c>
      <c r="E40" s="46">
        <f t="shared" si="4"/>
        <v>241271914</v>
      </c>
      <c r="F40" s="47">
        <f t="shared" si="4"/>
        <v>311173010</v>
      </c>
      <c r="G40" s="45">
        <f t="shared" si="4"/>
        <v>328176075</v>
      </c>
      <c r="H40" s="46">
        <f t="shared" si="4"/>
        <v>328176075</v>
      </c>
      <c r="I40" s="48">
        <v>-7998828</v>
      </c>
      <c r="J40" s="49">
        <f>+J38+J39</f>
        <v>537933584</v>
      </c>
      <c r="K40" s="45">
        <f>+K38+K39</f>
        <v>721077445</v>
      </c>
      <c r="L40" s="46">
        <f>+L38+L39</f>
        <v>477310154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17482715</v>
      </c>
      <c r="D6" s="19">
        <v>36619760</v>
      </c>
      <c r="E6" s="20">
        <v>43707534</v>
      </c>
      <c r="F6" s="21">
        <v>43488230</v>
      </c>
      <c r="G6" s="19">
        <v>43488230</v>
      </c>
      <c r="H6" s="20">
        <v>43488230</v>
      </c>
      <c r="I6" s="22">
        <v>52679422</v>
      </c>
      <c r="J6" s="23">
        <v>52646240</v>
      </c>
      <c r="K6" s="19">
        <v>55805016</v>
      </c>
      <c r="L6" s="20">
        <v>59153319</v>
      </c>
    </row>
    <row r="7" spans="1:12" ht="13.5" x14ac:dyDescent="0.25">
      <c r="A7" s="24" t="s">
        <v>22</v>
      </c>
      <c r="B7" s="18" t="s">
        <v>19</v>
      </c>
      <c r="C7" s="19">
        <v>54758688</v>
      </c>
      <c r="D7" s="19">
        <v>62021234</v>
      </c>
      <c r="E7" s="20">
        <v>70125822</v>
      </c>
      <c r="F7" s="21">
        <v>76729944</v>
      </c>
      <c r="G7" s="19">
        <v>76729944</v>
      </c>
      <c r="H7" s="20">
        <v>76729944</v>
      </c>
      <c r="I7" s="22">
        <v>85259272</v>
      </c>
      <c r="J7" s="23">
        <v>80375928</v>
      </c>
      <c r="K7" s="19">
        <v>84314352</v>
      </c>
      <c r="L7" s="20">
        <v>88277112</v>
      </c>
    </row>
    <row r="8" spans="1:12" ht="13.5" x14ac:dyDescent="0.25">
      <c r="A8" s="24" t="s">
        <v>23</v>
      </c>
      <c r="B8" s="18" t="s">
        <v>19</v>
      </c>
      <c r="C8" s="19">
        <v>33631088</v>
      </c>
      <c r="D8" s="19">
        <v>15704735</v>
      </c>
      <c r="E8" s="20">
        <v>21974169</v>
      </c>
      <c r="F8" s="21">
        <v>51959016</v>
      </c>
      <c r="G8" s="19">
        <v>49706434</v>
      </c>
      <c r="H8" s="20">
        <v>49706434</v>
      </c>
      <c r="I8" s="22">
        <v>22974814</v>
      </c>
      <c r="J8" s="23">
        <v>84502614</v>
      </c>
      <c r="K8" s="19">
        <v>75203472</v>
      </c>
      <c r="L8" s="20">
        <v>78785296</v>
      </c>
    </row>
    <row r="9" spans="1:12" ht="13.5" x14ac:dyDescent="0.25">
      <c r="A9" s="24" t="s">
        <v>24</v>
      </c>
      <c r="B9" s="18" t="s">
        <v>25</v>
      </c>
      <c r="C9" s="19">
        <v>309461116</v>
      </c>
      <c r="D9" s="19">
        <v>266201875</v>
      </c>
      <c r="E9" s="20">
        <v>293563770</v>
      </c>
      <c r="F9" s="21">
        <v>318510300</v>
      </c>
      <c r="G9" s="19">
        <v>359054649</v>
      </c>
      <c r="H9" s="20">
        <v>359054649</v>
      </c>
      <c r="I9" s="22">
        <v>346669677</v>
      </c>
      <c r="J9" s="23">
        <v>360244200</v>
      </c>
      <c r="K9" s="19">
        <v>343948712</v>
      </c>
      <c r="L9" s="20">
        <v>333571656</v>
      </c>
    </row>
    <row r="10" spans="1:12" ht="13.5" x14ac:dyDescent="0.25">
      <c r="A10" s="24" t="s">
        <v>26</v>
      </c>
      <c r="B10" s="18" t="s">
        <v>25</v>
      </c>
      <c r="C10" s="19">
        <v>92926000</v>
      </c>
      <c r="D10" s="19">
        <v>174749000</v>
      </c>
      <c r="E10" s="20">
        <v>119841000</v>
      </c>
      <c r="F10" s="21">
        <v>95480700</v>
      </c>
      <c r="G10" s="19">
        <v>86820343</v>
      </c>
      <c r="H10" s="20">
        <v>86820343</v>
      </c>
      <c r="I10" s="22">
        <v>114963690</v>
      </c>
      <c r="J10" s="23">
        <v>96747180</v>
      </c>
      <c r="K10" s="19">
        <v>81860304</v>
      </c>
      <c r="L10" s="20">
        <v>62180352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4384738</v>
      </c>
      <c r="E11" s="20">
        <v>18990746</v>
      </c>
      <c r="F11" s="21">
        <v>17199996</v>
      </c>
      <c r="G11" s="19">
        <v>28813006</v>
      </c>
      <c r="H11" s="20">
        <v>28813006</v>
      </c>
      <c r="I11" s="22">
        <v>24009101</v>
      </c>
      <c r="J11" s="23">
        <v>28812996</v>
      </c>
      <c r="K11" s="19">
        <v>30224844</v>
      </c>
      <c r="L11" s="20">
        <v>31645404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-16990019</v>
      </c>
      <c r="D14" s="19">
        <v>-218767443</v>
      </c>
      <c r="E14" s="20">
        <v>-215177552</v>
      </c>
      <c r="F14" s="21">
        <v>-455170608</v>
      </c>
      <c r="G14" s="19">
        <v>-499676340</v>
      </c>
      <c r="H14" s="20">
        <v>-499676340</v>
      </c>
      <c r="I14" s="22">
        <v>-260578543</v>
      </c>
      <c r="J14" s="23">
        <v>-525382560</v>
      </c>
      <c r="K14" s="19">
        <v>-515984904</v>
      </c>
      <c r="L14" s="20">
        <v>-483073752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491269588</v>
      </c>
      <c r="D17" s="27">
        <f t="shared" ref="D17:L17" si="0">SUM(D6:D16)</f>
        <v>340913899</v>
      </c>
      <c r="E17" s="28">
        <f t="shared" si="0"/>
        <v>353025489</v>
      </c>
      <c r="F17" s="29">
        <f t="shared" si="0"/>
        <v>148197578</v>
      </c>
      <c r="G17" s="27">
        <f t="shared" si="0"/>
        <v>144936266</v>
      </c>
      <c r="H17" s="30">
        <f t="shared" si="0"/>
        <v>144936266</v>
      </c>
      <c r="I17" s="29">
        <f t="shared" si="0"/>
        <v>385977433</v>
      </c>
      <c r="J17" s="31">
        <f t="shared" si="0"/>
        <v>177946598</v>
      </c>
      <c r="K17" s="27">
        <f t="shared" si="0"/>
        <v>155371796</v>
      </c>
      <c r="L17" s="28">
        <f t="shared" si="0"/>
        <v>170539387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-161457192</v>
      </c>
      <c r="D26" s="19">
        <v>-188241311</v>
      </c>
      <c r="E26" s="20">
        <v>-143199383</v>
      </c>
      <c r="F26" s="21">
        <v>-181716552</v>
      </c>
      <c r="G26" s="19">
        <v>-173056190</v>
      </c>
      <c r="H26" s="20">
        <v>-173056190</v>
      </c>
      <c r="I26" s="22">
        <v>-167905810</v>
      </c>
      <c r="J26" s="23">
        <v>-182983008</v>
      </c>
      <c r="K26" s="19">
        <v>-130772676</v>
      </c>
      <c r="L26" s="20">
        <v>-102563536</v>
      </c>
    </row>
    <row r="27" spans="1:12" ht="13.5" x14ac:dyDescent="0.25">
      <c r="A27" s="25" t="s">
        <v>39</v>
      </c>
      <c r="B27" s="26" t="s">
        <v>19</v>
      </c>
      <c r="C27" s="27">
        <f>SUM(C21:C26)</f>
        <v>-161457192</v>
      </c>
      <c r="D27" s="27">
        <f t="shared" ref="D27:L27" si="1">SUM(D21:D26)</f>
        <v>-188241311</v>
      </c>
      <c r="E27" s="28">
        <f t="shared" si="1"/>
        <v>-143199383</v>
      </c>
      <c r="F27" s="29">
        <f t="shared" si="1"/>
        <v>-181716552</v>
      </c>
      <c r="G27" s="27">
        <f t="shared" si="1"/>
        <v>-173056190</v>
      </c>
      <c r="H27" s="28">
        <f t="shared" si="1"/>
        <v>-173056190</v>
      </c>
      <c r="I27" s="30">
        <f t="shared" si="1"/>
        <v>-167905810</v>
      </c>
      <c r="J27" s="31">
        <f t="shared" si="1"/>
        <v>-182983008</v>
      </c>
      <c r="K27" s="27">
        <f t="shared" si="1"/>
        <v>-130772676</v>
      </c>
      <c r="L27" s="28">
        <f t="shared" si="1"/>
        <v>-102563536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329812396</v>
      </c>
      <c r="D38" s="33">
        <f t="shared" ref="D38:L38" si="3">+D17+D27+D36</f>
        <v>152672588</v>
      </c>
      <c r="E38" s="34">
        <f t="shared" si="3"/>
        <v>209826106</v>
      </c>
      <c r="F38" s="35">
        <f t="shared" si="3"/>
        <v>-33518974</v>
      </c>
      <c r="G38" s="33">
        <f t="shared" si="3"/>
        <v>-28119924</v>
      </c>
      <c r="H38" s="34">
        <f t="shared" si="3"/>
        <v>-28119924</v>
      </c>
      <c r="I38" s="36">
        <f t="shared" si="3"/>
        <v>218071623</v>
      </c>
      <c r="J38" s="37">
        <f t="shared" si="3"/>
        <v>-5036410</v>
      </c>
      <c r="K38" s="33">
        <f t="shared" si="3"/>
        <v>24599120</v>
      </c>
      <c r="L38" s="34">
        <f t="shared" si="3"/>
        <v>67975851</v>
      </c>
    </row>
    <row r="39" spans="1:12" ht="13.5" x14ac:dyDescent="0.25">
      <c r="A39" s="24" t="s">
        <v>47</v>
      </c>
      <c r="B39" s="18" t="s">
        <v>48</v>
      </c>
      <c r="C39" s="33">
        <v>-117385320</v>
      </c>
      <c r="D39" s="33">
        <v>224422322</v>
      </c>
      <c r="E39" s="34">
        <v>236731915</v>
      </c>
      <c r="F39" s="35">
        <v>360722946</v>
      </c>
      <c r="G39" s="33">
        <v>319099276</v>
      </c>
      <c r="H39" s="34">
        <v>319099276</v>
      </c>
      <c r="I39" s="36">
        <v>254787098</v>
      </c>
      <c r="J39" s="37">
        <v>295198643</v>
      </c>
      <c r="K39" s="33">
        <v>245312515</v>
      </c>
      <c r="L39" s="34">
        <v>230743275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212427076</v>
      </c>
      <c r="D40" s="45">
        <f t="shared" si="4"/>
        <v>377094910</v>
      </c>
      <c r="E40" s="46">
        <f t="shared" si="4"/>
        <v>446558021</v>
      </c>
      <c r="F40" s="47">
        <f t="shared" si="4"/>
        <v>327203972</v>
      </c>
      <c r="G40" s="45">
        <f t="shared" si="4"/>
        <v>290979352</v>
      </c>
      <c r="H40" s="46">
        <f t="shared" si="4"/>
        <v>290979352</v>
      </c>
      <c r="I40" s="48">
        <v>727645819</v>
      </c>
      <c r="J40" s="49">
        <f>+J38+J39</f>
        <v>290162233</v>
      </c>
      <c r="K40" s="45">
        <f>+K38+K39</f>
        <v>269911635</v>
      </c>
      <c r="L40" s="46">
        <f>+L38+L39</f>
        <v>298719126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16436906</v>
      </c>
      <c r="D6" s="19">
        <v>41973096</v>
      </c>
      <c r="E6" s="20">
        <v>36926943</v>
      </c>
      <c r="F6" s="21">
        <v>46802736</v>
      </c>
      <c r="G6" s="19">
        <v>43978518</v>
      </c>
      <c r="H6" s="20">
        <v>43978518</v>
      </c>
      <c r="I6" s="22">
        <v>0</v>
      </c>
      <c r="J6" s="23">
        <v>45917982</v>
      </c>
      <c r="K6" s="19">
        <v>48627144</v>
      </c>
      <c r="L6" s="20">
        <v>51496135</v>
      </c>
    </row>
    <row r="7" spans="1:12" ht="13.5" x14ac:dyDescent="0.25">
      <c r="A7" s="24" t="s">
        <v>22</v>
      </c>
      <c r="B7" s="18" t="s">
        <v>19</v>
      </c>
      <c r="C7" s="19">
        <v>795416</v>
      </c>
      <c r="D7" s="19">
        <v>1067719</v>
      </c>
      <c r="E7" s="20">
        <v>306370</v>
      </c>
      <c r="F7" s="21">
        <v>1297920</v>
      </c>
      <c r="G7" s="19">
        <v>1287998</v>
      </c>
      <c r="H7" s="20">
        <v>1287998</v>
      </c>
      <c r="I7" s="22">
        <v>0</v>
      </c>
      <c r="J7" s="23">
        <v>1363992</v>
      </c>
      <c r="K7" s="19">
        <v>1444404</v>
      </c>
      <c r="L7" s="20">
        <v>1472000</v>
      </c>
    </row>
    <row r="8" spans="1:12" ht="13.5" x14ac:dyDescent="0.25">
      <c r="A8" s="24" t="s">
        <v>23</v>
      </c>
      <c r="B8" s="18" t="s">
        <v>19</v>
      </c>
      <c r="C8" s="19">
        <v>24910795</v>
      </c>
      <c r="D8" s="19">
        <v>54868562</v>
      </c>
      <c r="E8" s="20">
        <v>13943986</v>
      </c>
      <c r="F8" s="21">
        <v>43558710</v>
      </c>
      <c r="G8" s="19">
        <v>48169567</v>
      </c>
      <c r="H8" s="20">
        <v>48169567</v>
      </c>
      <c r="I8" s="22">
        <v>2246950</v>
      </c>
      <c r="J8" s="23">
        <v>70803513</v>
      </c>
      <c r="K8" s="19">
        <v>33864550</v>
      </c>
      <c r="L8" s="20">
        <v>27605590</v>
      </c>
    </row>
    <row r="9" spans="1:12" ht="13.5" x14ac:dyDescent="0.25">
      <c r="A9" s="24" t="s">
        <v>24</v>
      </c>
      <c r="B9" s="18" t="s">
        <v>25</v>
      </c>
      <c r="C9" s="19">
        <v>993918802</v>
      </c>
      <c r="D9" s="19">
        <v>870886329</v>
      </c>
      <c r="E9" s="20">
        <v>314790272</v>
      </c>
      <c r="F9" s="21">
        <v>281594000</v>
      </c>
      <c r="G9" s="19">
        <v>338470998</v>
      </c>
      <c r="H9" s="20">
        <v>338470998</v>
      </c>
      <c r="I9" s="22">
        <v>12291648</v>
      </c>
      <c r="J9" s="23">
        <v>319388000</v>
      </c>
      <c r="K9" s="19">
        <v>311014000</v>
      </c>
      <c r="L9" s="20">
        <v>298165000</v>
      </c>
    </row>
    <row r="10" spans="1:12" ht="13.5" x14ac:dyDescent="0.25">
      <c r="A10" s="24" t="s">
        <v>26</v>
      </c>
      <c r="B10" s="18" t="s">
        <v>25</v>
      </c>
      <c r="C10" s="19">
        <v>110325348</v>
      </c>
      <c r="D10" s="19">
        <v>114951000</v>
      </c>
      <c r="E10" s="20">
        <v>15676823</v>
      </c>
      <c r="F10" s="21">
        <v>152033112</v>
      </c>
      <c r="G10" s="19">
        <v>229584488</v>
      </c>
      <c r="H10" s="20">
        <v>229584488</v>
      </c>
      <c r="I10" s="22">
        <v>32835125</v>
      </c>
      <c r="J10" s="23">
        <v>192047000</v>
      </c>
      <c r="K10" s="19">
        <v>83619996</v>
      </c>
      <c r="L10" s="20">
        <v>61561000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6630465</v>
      </c>
      <c r="F11" s="21">
        <v>10200000</v>
      </c>
      <c r="G11" s="19">
        <v>10470000</v>
      </c>
      <c r="H11" s="20">
        <v>10470000</v>
      </c>
      <c r="I11" s="22">
        <v>8124865</v>
      </c>
      <c r="J11" s="23">
        <v>10580000</v>
      </c>
      <c r="K11" s="19">
        <v>10595000</v>
      </c>
      <c r="L11" s="20">
        <v>16100000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-35012445</v>
      </c>
      <c r="D14" s="19">
        <v>-208819388</v>
      </c>
      <c r="E14" s="20">
        <v>-246223824</v>
      </c>
      <c r="F14" s="21">
        <v>-228304514</v>
      </c>
      <c r="G14" s="19">
        <v>-343471680</v>
      </c>
      <c r="H14" s="20">
        <v>-343471680</v>
      </c>
      <c r="I14" s="22">
        <v>-208189851</v>
      </c>
      <c r="J14" s="23">
        <v>-334824805</v>
      </c>
      <c r="K14" s="19">
        <v>-334668728</v>
      </c>
      <c r="L14" s="20">
        <v>-344889787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-19689550</v>
      </c>
      <c r="H16" s="20">
        <v>-19689550</v>
      </c>
      <c r="I16" s="22">
        <v>0</v>
      </c>
      <c r="J16" s="23">
        <v>-15262000</v>
      </c>
      <c r="K16" s="19">
        <v>-17113992</v>
      </c>
      <c r="L16" s="20">
        <v>-17124000</v>
      </c>
    </row>
    <row r="17" spans="1:12" ht="13.5" x14ac:dyDescent="0.25">
      <c r="A17" s="25" t="s">
        <v>33</v>
      </c>
      <c r="B17" s="26" t="s">
        <v>19</v>
      </c>
      <c r="C17" s="27">
        <f>SUM(C6:C16)</f>
        <v>1111374822</v>
      </c>
      <c r="D17" s="27">
        <f t="shared" ref="D17:L17" si="0">SUM(D6:D16)</f>
        <v>874927318</v>
      </c>
      <c r="E17" s="28">
        <f t="shared" si="0"/>
        <v>142051035</v>
      </c>
      <c r="F17" s="29">
        <f t="shared" si="0"/>
        <v>307181964</v>
      </c>
      <c r="G17" s="27">
        <f t="shared" si="0"/>
        <v>308800339</v>
      </c>
      <c r="H17" s="30">
        <f t="shared" si="0"/>
        <v>308800339</v>
      </c>
      <c r="I17" s="29">
        <f t="shared" si="0"/>
        <v>-152691263</v>
      </c>
      <c r="J17" s="31">
        <f t="shared" si="0"/>
        <v>290013682</v>
      </c>
      <c r="K17" s="27">
        <f t="shared" si="0"/>
        <v>137382374</v>
      </c>
      <c r="L17" s="28">
        <f t="shared" si="0"/>
        <v>94385938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-182809992</v>
      </c>
      <c r="D26" s="19">
        <v>-155529322</v>
      </c>
      <c r="E26" s="20">
        <v>-121401140</v>
      </c>
      <c r="F26" s="21">
        <v>-314687240</v>
      </c>
      <c r="G26" s="19">
        <v>-386656497</v>
      </c>
      <c r="H26" s="20">
        <v>-386656497</v>
      </c>
      <c r="I26" s="22">
        <v>-194704331</v>
      </c>
      <c r="J26" s="23">
        <v>-261013008</v>
      </c>
      <c r="K26" s="19">
        <v>-111789988</v>
      </c>
      <c r="L26" s="20">
        <v>-95191004</v>
      </c>
    </row>
    <row r="27" spans="1:12" ht="13.5" x14ac:dyDescent="0.25">
      <c r="A27" s="25" t="s">
        <v>39</v>
      </c>
      <c r="B27" s="26" t="s">
        <v>19</v>
      </c>
      <c r="C27" s="27">
        <f>SUM(C21:C26)</f>
        <v>-182809992</v>
      </c>
      <c r="D27" s="27">
        <f t="shared" ref="D27:L27" si="1">SUM(D21:D26)</f>
        <v>-155529322</v>
      </c>
      <c r="E27" s="28">
        <f t="shared" si="1"/>
        <v>-121401140</v>
      </c>
      <c r="F27" s="29">
        <f t="shared" si="1"/>
        <v>-314687240</v>
      </c>
      <c r="G27" s="27">
        <f t="shared" si="1"/>
        <v>-386656497</v>
      </c>
      <c r="H27" s="28">
        <f t="shared" si="1"/>
        <v>-386656497</v>
      </c>
      <c r="I27" s="30">
        <f t="shared" si="1"/>
        <v>-194704331</v>
      </c>
      <c r="J27" s="31">
        <f t="shared" si="1"/>
        <v>-261013008</v>
      </c>
      <c r="K27" s="27">
        <f t="shared" si="1"/>
        <v>-111789988</v>
      </c>
      <c r="L27" s="28">
        <f t="shared" si="1"/>
        <v>-95191004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928564830</v>
      </c>
      <c r="D38" s="33">
        <f t="shared" ref="D38:L38" si="3">+D17+D27+D36</f>
        <v>719397996</v>
      </c>
      <c r="E38" s="34">
        <f t="shared" si="3"/>
        <v>20649895</v>
      </c>
      <c r="F38" s="35">
        <f t="shared" si="3"/>
        <v>-7505276</v>
      </c>
      <c r="G38" s="33">
        <f t="shared" si="3"/>
        <v>-77856158</v>
      </c>
      <c r="H38" s="34">
        <f t="shared" si="3"/>
        <v>-77856158</v>
      </c>
      <c r="I38" s="36">
        <f t="shared" si="3"/>
        <v>-347395594</v>
      </c>
      <c r="J38" s="37">
        <f t="shared" si="3"/>
        <v>29000674</v>
      </c>
      <c r="K38" s="33">
        <f t="shared" si="3"/>
        <v>25592386</v>
      </c>
      <c r="L38" s="34">
        <f t="shared" si="3"/>
        <v>-805066</v>
      </c>
    </row>
    <row r="39" spans="1:12" ht="13.5" x14ac:dyDescent="0.25">
      <c r="A39" s="24" t="s">
        <v>47</v>
      </c>
      <c r="B39" s="18" t="s">
        <v>48</v>
      </c>
      <c r="C39" s="33">
        <v>-40213210</v>
      </c>
      <c r="D39" s="33">
        <v>89529880</v>
      </c>
      <c r="E39" s="34">
        <v>103545770</v>
      </c>
      <c r="F39" s="35">
        <v>138463563</v>
      </c>
      <c r="G39" s="33">
        <v>138463563</v>
      </c>
      <c r="H39" s="34">
        <v>138463563</v>
      </c>
      <c r="I39" s="36">
        <v>79105288</v>
      </c>
      <c r="J39" s="37">
        <v>79105291</v>
      </c>
      <c r="K39" s="33">
        <v>108105963</v>
      </c>
      <c r="L39" s="34">
        <v>133698350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888351620</v>
      </c>
      <c r="D40" s="45">
        <f t="shared" si="4"/>
        <v>808927876</v>
      </c>
      <c r="E40" s="46">
        <f t="shared" si="4"/>
        <v>124195665</v>
      </c>
      <c r="F40" s="47">
        <f t="shared" si="4"/>
        <v>130958287</v>
      </c>
      <c r="G40" s="45">
        <f t="shared" si="4"/>
        <v>60607405</v>
      </c>
      <c r="H40" s="46">
        <f t="shared" si="4"/>
        <v>60607405</v>
      </c>
      <c r="I40" s="48">
        <v>-189185018</v>
      </c>
      <c r="J40" s="49">
        <f>+J38+J39</f>
        <v>108105965</v>
      </c>
      <c r="K40" s="45">
        <f>+K38+K39</f>
        <v>133698349</v>
      </c>
      <c r="L40" s="46">
        <f>+L38+L39</f>
        <v>132893284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15110087</v>
      </c>
      <c r="D6" s="19">
        <v>21234659</v>
      </c>
      <c r="E6" s="20">
        <v>20223515</v>
      </c>
      <c r="F6" s="21">
        <v>29981544</v>
      </c>
      <c r="G6" s="19">
        <v>29981544</v>
      </c>
      <c r="H6" s="20">
        <v>29981544</v>
      </c>
      <c r="I6" s="22">
        <v>19758259</v>
      </c>
      <c r="J6" s="23">
        <v>25770168</v>
      </c>
      <c r="K6" s="19">
        <v>27141156</v>
      </c>
      <c r="L6" s="20">
        <v>25005540</v>
      </c>
    </row>
    <row r="7" spans="1:12" ht="13.5" x14ac:dyDescent="0.25">
      <c r="A7" s="24" t="s">
        <v>22</v>
      </c>
      <c r="B7" s="18" t="s">
        <v>19</v>
      </c>
      <c r="C7" s="19">
        <v>34756498</v>
      </c>
      <c r="D7" s="19">
        <v>43511689</v>
      </c>
      <c r="E7" s="20">
        <v>54103162</v>
      </c>
      <c r="F7" s="21">
        <v>32605608</v>
      </c>
      <c r="G7" s="19">
        <v>40605608</v>
      </c>
      <c r="H7" s="20">
        <v>40605608</v>
      </c>
      <c r="I7" s="22">
        <v>52241441</v>
      </c>
      <c r="J7" s="23">
        <v>54411924</v>
      </c>
      <c r="K7" s="19">
        <v>54926712</v>
      </c>
      <c r="L7" s="20">
        <v>57813720</v>
      </c>
    </row>
    <row r="8" spans="1:12" ht="13.5" x14ac:dyDescent="0.25">
      <c r="A8" s="24" t="s">
        <v>23</v>
      </c>
      <c r="B8" s="18" t="s">
        <v>19</v>
      </c>
      <c r="C8" s="19">
        <v>9342083</v>
      </c>
      <c r="D8" s="19">
        <v>8656109</v>
      </c>
      <c r="E8" s="20">
        <v>11311647</v>
      </c>
      <c r="F8" s="21">
        <v>51615936</v>
      </c>
      <c r="G8" s="19">
        <v>54153818</v>
      </c>
      <c r="H8" s="20">
        <v>54153818</v>
      </c>
      <c r="I8" s="22">
        <v>11082387</v>
      </c>
      <c r="J8" s="23">
        <v>54644268</v>
      </c>
      <c r="K8" s="19">
        <v>48415848</v>
      </c>
      <c r="L8" s="20">
        <v>47487696</v>
      </c>
    </row>
    <row r="9" spans="1:12" ht="13.5" x14ac:dyDescent="0.25">
      <c r="A9" s="24" t="s">
        <v>24</v>
      </c>
      <c r="B9" s="18" t="s">
        <v>25</v>
      </c>
      <c r="C9" s="19">
        <v>340408417</v>
      </c>
      <c r="D9" s="19">
        <v>295691513</v>
      </c>
      <c r="E9" s="20">
        <v>372978000</v>
      </c>
      <c r="F9" s="21">
        <v>349897284</v>
      </c>
      <c r="G9" s="19">
        <v>357060436</v>
      </c>
      <c r="H9" s="20">
        <v>357060436</v>
      </c>
      <c r="I9" s="22">
        <v>357040389</v>
      </c>
      <c r="J9" s="23">
        <v>393545588</v>
      </c>
      <c r="K9" s="19">
        <v>361765212</v>
      </c>
      <c r="L9" s="20">
        <v>349251024</v>
      </c>
    </row>
    <row r="10" spans="1:12" ht="13.5" x14ac:dyDescent="0.25">
      <c r="A10" s="24" t="s">
        <v>26</v>
      </c>
      <c r="B10" s="18" t="s">
        <v>25</v>
      </c>
      <c r="C10" s="19">
        <v>47206795</v>
      </c>
      <c r="D10" s="19">
        <v>87202647</v>
      </c>
      <c r="E10" s="20">
        <v>67082000</v>
      </c>
      <c r="F10" s="21">
        <v>71554692</v>
      </c>
      <c r="G10" s="19">
        <v>87968110</v>
      </c>
      <c r="H10" s="20">
        <v>87968110</v>
      </c>
      <c r="I10" s="22">
        <v>88168227</v>
      </c>
      <c r="J10" s="23">
        <v>54286404</v>
      </c>
      <c r="K10" s="19">
        <v>74018820</v>
      </c>
      <c r="L10" s="20">
        <v>77596008</v>
      </c>
    </row>
    <row r="11" spans="1:12" ht="13.5" x14ac:dyDescent="0.25">
      <c r="A11" s="24" t="s">
        <v>27</v>
      </c>
      <c r="B11" s="18" t="s">
        <v>19</v>
      </c>
      <c r="C11" s="19">
        <v>108516</v>
      </c>
      <c r="D11" s="19">
        <v>183190</v>
      </c>
      <c r="E11" s="20">
        <v>1132661</v>
      </c>
      <c r="F11" s="21">
        <v>15890232</v>
      </c>
      <c r="G11" s="19">
        <v>31890232</v>
      </c>
      <c r="H11" s="20">
        <v>31890232</v>
      </c>
      <c r="I11" s="22">
        <v>34405385</v>
      </c>
      <c r="J11" s="23">
        <v>27158868</v>
      </c>
      <c r="K11" s="19">
        <v>28408176</v>
      </c>
      <c r="L11" s="20">
        <v>29714940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-111875307</v>
      </c>
      <c r="D14" s="19">
        <v>-283390344</v>
      </c>
      <c r="E14" s="20">
        <v>-302368194</v>
      </c>
      <c r="F14" s="21">
        <v>-380617644</v>
      </c>
      <c r="G14" s="19">
        <v>-431344395</v>
      </c>
      <c r="H14" s="20">
        <v>-431344395</v>
      </c>
      <c r="I14" s="22">
        <v>-306871212</v>
      </c>
      <c r="J14" s="23">
        <v>-420292584</v>
      </c>
      <c r="K14" s="19">
        <v>-440928168</v>
      </c>
      <c r="L14" s="20">
        <v>-469860024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-99984</v>
      </c>
      <c r="G15" s="19">
        <v>-99984</v>
      </c>
      <c r="H15" s="20">
        <v>-99984</v>
      </c>
      <c r="I15" s="22">
        <v>0</v>
      </c>
      <c r="J15" s="23">
        <v>-100008</v>
      </c>
      <c r="K15" s="19">
        <v>-100008</v>
      </c>
      <c r="L15" s="20">
        <v>-100008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335057089</v>
      </c>
      <c r="D17" s="27">
        <f t="shared" ref="D17:L17" si="0">SUM(D6:D16)</f>
        <v>173089463</v>
      </c>
      <c r="E17" s="28">
        <f t="shared" si="0"/>
        <v>224462791</v>
      </c>
      <c r="F17" s="29">
        <f t="shared" si="0"/>
        <v>170827668</v>
      </c>
      <c r="G17" s="27">
        <f t="shared" si="0"/>
        <v>170215369</v>
      </c>
      <c r="H17" s="30">
        <f t="shared" si="0"/>
        <v>170215369</v>
      </c>
      <c r="I17" s="29">
        <f t="shared" si="0"/>
        <v>255824876</v>
      </c>
      <c r="J17" s="31">
        <f t="shared" si="0"/>
        <v>189424628</v>
      </c>
      <c r="K17" s="27">
        <f t="shared" si="0"/>
        <v>153647748</v>
      </c>
      <c r="L17" s="28">
        <f t="shared" si="0"/>
        <v>116908896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-123288476</v>
      </c>
      <c r="D26" s="19">
        <v>-138669384</v>
      </c>
      <c r="E26" s="20">
        <v>-124887107</v>
      </c>
      <c r="F26" s="21">
        <v>-141376228</v>
      </c>
      <c r="G26" s="19">
        <v>-168512266</v>
      </c>
      <c r="H26" s="20">
        <v>-168512266</v>
      </c>
      <c r="I26" s="22">
        <v>-121557581</v>
      </c>
      <c r="J26" s="23">
        <v>-161089788</v>
      </c>
      <c r="K26" s="19">
        <v>-129891444</v>
      </c>
      <c r="L26" s="20">
        <v>-110458692</v>
      </c>
    </row>
    <row r="27" spans="1:12" ht="13.5" x14ac:dyDescent="0.25">
      <c r="A27" s="25" t="s">
        <v>39</v>
      </c>
      <c r="B27" s="26" t="s">
        <v>19</v>
      </c>
      <c r="C27" s="27">
        <f>SUM(C21:C26)</f>
        <v>-123288476</v>
      </c>
      <c r="D27" s="27">
        <f t="shared" ref="D27:L27" si="1">SUM(D21:D26)</f>
        <v>-138669384</v>
      </c>
      <c r="E27" s="28">
        <f t="shared" si="1"/>
        <v>-124887107</v>
      </c>
      <c r="F27" s="29">
        <f t="shared" si="1"/>
        <v>-141376228</v>
      </c>
      <c r="G27" s="27">
        <f t="shared" si="1"/>
        <v>-168512266</v>
      </c>
      <c r="H27" s="28">
        <f t="shared" si="1"/>
        <v>-168512266</v>
      </c>
      <c r="I27" s="30">
        <f t="shared" si="1"/>
        <v>-121557581</v>
      </c>
      <c r="J27" s="31">
        <f t="shared" si="1"/>
        <v>-161089788</v>
      </c>
      <c r="K27" s="27">
        <f t="shared" si="1"/>
        <v>-129891444</v>
      </c>
      <c r="L27" s="28">
        <f t="shared" si="1"/>
        <v>-110458692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211768613</v>
      </c>
      <c r="D38" s="33">
        <f t="shared" ref="D38:L38" si="3">+D17+D27+D36</f>
        <v>34420079</v>
      </c>
      <c r="E38" s="34">
        <f t="shared" si="3"/>
        <v>99575684</v>
      </c>
      <c r="F38" s="35">
        <f t="shared" si="3"/>
        <v>29451440</v>
      </c>
      <c r="G38" s="33">
        <f t="shared" si="3"/>
        <v>1703103</v>
      </c>
      <c r="H38" s="34">
        <f t="shared" si="3"/>
        <v>1703103</v>
      </c>
      <c r="I38" s="36">
        <f t="shared" si="3"/>
        <v>134267295</v>
      </c>
      <c r="J38" s="37">
        <f t="shared" si="3"/>
        <v>28334840</v>
      </c>
      <c r="K38" s="33">
        <f t="shared" si="3"/>
        <v>23756304</v>
      </c>
      <c r="L38" s="34">
        <f t="shared" si="3"/>
        <v>6450204</v>
      </c>
    </row>
    <row r="39" spans="1:12" ht="13.5" x14ac:dyDescent="0.25">
      <c r="A39" s="24" t="s">
        <v>47</v>
      </c>
      <c r="B39" s="18" t="s">
        <v>48</v>
      </c>
      <c r="C39" s="33">
        <v>-77617159</v>
      </c>
      <c r="D39" s="33">
        <v>258161050</v>
      </c>
      <c r="E39" s="34">
        <v>277108818</v>
      </c>
      <c r="F39" s="35">
        <v>277108822</v>
      </c>
      <c r="G39" s="33">
        <v>360015400</v>
      </c>
      <c r="H39" s="34">
        <v>360015400</v>
      </c>
      <c r="I39" s="36">
        <v>360015394</v>
      </c>
      <c r="J39" s="37">
        <v>178455575</v>
      </c>
      <c r="K39" s="33">
        <v>206790419</v>
      </c>
      <c r="L39" s="34">
        <v>230546723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134151454</v>
      </c>
      <c r="D40" s="45">
        <f t="shared" si="4"/>
        <v>292581129</v>
      </c>
      <c r="E40" s="46">
        <f t="shared" si="4"/>
        <v>376684502</v>
      </c>
      <c r="F40" s="47">
        <f t="shared" si="4"/>
        <v>306560262</v>
      </c>
      <c r="G40" s="45">
        <f t="shared" si="4"/>
        <v>361718503</v>
      </c>
      <c r="H40" s="46">
        <f t="shared" si="4"/>
        <v>361718503</v>
      </c>
      <c r="I40" s="48">
        <v>854298083</v>
      </c>
      <c r="J40" s="49">
        <f>+J38+J39</f>
        <v>206790415</v>
      </c>
      <c r="K40" s="45">
        <f>+K38+K39</f>
        <v>230546723</v>
      </c>
      <c r="L40" s="46">
        <f>+L38+L39</f>
        <v>236996927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165430</v>
      </c>
      <c r="F6" s="21">
        <v>16800000</v>
      </c>
      <c r="G6" s="19">
        <v>16183000</v>
      </c>
      <c r="H6" s="20">
        <v>16183000</v>
      </c>
      <c r="I6" s="22">
        <v>2580182</v>
      </c>
      <c r="J6" s="23">
        <v>13260000</v>
      </c>
      <c r="K6" s="19">
        <v>17782000</v>
      </c>
      <c r="L6" s="20">
        <v>18599972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50345</v>
      </c>
      <c r="F7" s="21">
        <v>600000</v>
      </c>
      <c r="G7" s="19">
        <v>116250</v>
      </c>
      <c r="H7" s="20">
        <v>116250</v>
      </c>
      <c r="I7" s="22">
        <v>57414</v>
      </c>
      <c r="J7" s="23">
        <v>114000</v>
      </c>
      <c r="K7" s="19">
        <v>794960</v>
      </c>
      <c r="L7" s="20">
        <v>831528</v>
      </c>
    </row>
    <row r="8" spans="1:12" ht="13.5" x14ac:dyDescent="0.25">
      <c r="A8" s="24" t="s">
        <v>23</v>
      </c>
      <c r="B8" s="18" t="s">
        <v>19</v>
      </c>
      <c r="C8" s="19">
        <v>1000</v>
      </c>
      <c r="D8" s="19">
        <v>1000</v>
      </c>
      <c r="E8" s="20">
        <v>2036631</v>
      </c>
      <c r="F8" s="21">
        <v>116789993</v>
      </c>
      <c r="G8" s="19">
        <v>114972729</v>
      </c>
      <c r="H8" s="20">
        <v>114972729</v>
      </c>
      <c r="I8" s="22">
        <v>-14413553</v>
      </c>
      <c r="J8" s="23">
        <v>103379523</v>
      </c>
      <c r="K8" s="19">
        <v>112509017</v>
      </c>
      <c r="L8" s="20">
        <v>117684433</v>
      </c>
    </row>
    <row r="9" spans="1:12" ht="13.5" x14ac:dyDescent="0.25">
      <c r="A9" s="24" t="s">
        <v>24</v>
      </c>
      <c r="B9" s="18" t="s">
        <v>25</v>
      </c>
      <c r="C9" s="19">
        <v>12881239</v>
      </c>
      <c r="D9" s="19">
        <v>13414</v>
      </c>
      <c r="E9" s="20">
        <v>-68279</v>
      </c>
      <c r="F9" s="21">
        <v>154043000</v>
      </c>
      <c r="G9" s="19">
        <v>164141000</v>
      </c>
      <c r="H9" s="20">
        <v>164141000</v>
      </c>
      <c r="I9" s="22">
        <v>15391247</v>
      </c>
      <c r="J9" s="23">
        <v>184118650</v>
      </c>
      <c r="K9" s="19">
        <v>192588108</v>
      </c>
      <c r="L9" s="20">
        <v>201447161</v>
      </c>
    </row>
    <row r="10" spans="1:12" ht="13.5" x14ac:dyDescent="0.25">
      <c r="A10" s="24" t="s">
        <v>26</v>
      </c>
      <c r="B10" s="18" t="s">
        <v>25</v>
      </c>
      <c r="C10" s="19">
        <v>11845455</v>
      </c>
      <c r="D10" s="19">
        <v>8999255</v>
      </c>
      <c r="E10" s="20">
        <v>17439965</v>
      </c>
      <c r="F10" s="21">
        <v>71962280</v>
      </c>
      <c r="G10" s="19">
        <v>103013250</v>
      </c>
      <c r="H10" s="20">
        <v>103013250</v>
      </c>
      <c r="I10" s="22">
        <v>5912785</v>
      </c>
      <c r="J10" s="23">
        <v>79985600</v>
      </c>
      <c r="K10" s="19">
        <v>83664938</v>
      </c>
      <c r="L10" s="20">
        <v>87513524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2000000</v>
      </c>
      <c r="G11" s="19">
        <v>5400000</v>
      </c>
      <c r="H11" s="20">
        <v>5400000</v>
      </c>
      <c r="I11" s="22">
        <v>0</v>
      </c>
      <c r="J11" s="23">
        <v>5000000</v>
      </c>
      <c r="K11" s="19">
        <v>5230000</v>
      </c>
      <c r="L11" s="20">
        <v>5470580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31228</v>
      </c>
      <c r="D14" s="19">
        <v>1970155</v>
      </c>
      <c r="E14" s="20">
        <v>650</v>
      </c>
      <c r="F14" s="21">
        <v>-214595376</v>
      </c>
      <c r="G14" s="19">
        <v>-216742254</v>
      </c>
      <c r="H14" s="20">
        <v>-216742254</v>
      </c>
      <c r="I14" s="22">
        <v>785864</v>
      </c>
      <c r="J14" s="23">
        <v>-149585922</v>
      </c>
      <c r="K14" s="19">
        <v>-158102354</v>
      </c>
      <c r="L14" s="20">
        <v>-164883804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-100000</v>
      </c>
      <c r="G15" s="19">
        <v>-150000</v>
      </c>
      <c r="H15" s="20">
        <v>-150000</v>
      </c>
      <c r="I15" s="22">
        <v>0</v>
      </c>
      <c r="J15" s="23">
        <v>-200000</v>
      </c>
      <c r="K15" s="19">
        <v>-209200</v>
      </c>
      <c r="L15" s="20">
        <v>-218823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-2100000</v>
      </c>
      <c r="G16" s="19">
        <v>-2260000</v>
      </c>
      <c r="H16" s="20">
        <v>-2260000</v>
      </c>
      <c r="I16" s="22">
        <v>0</v>
      </c>
      <c r="J16" s="23">
        <v>-1070000</v>
      </c>
      <c r="K16" s="19">
        <v>-1119220</v>
      </c>
      <c r="L16" s="20">
        <v>-1170704</v>
      </c>
    </row>
    <row r="17" spans="1:12" ht="13.5" x14ac:dyDescent="0.25">
      <c r="A17" s="25" t="s">
        <v>33</v>
      </c>
      <c r="B17" s="26" t="s">
        <v>19</v>
      </c>
      <c r="C17" s="27">
        <f>SUM(C6:C16)</f>
        <v>24758922</v>
      </c>
      <c r="D17" s="27">
        <f t="shared" ref="D17:L17" si="0">SUM(D6:D16)</f>
        <v>10983824</v>
      </c>
      <c r="E17" s="28">
        <f t="shared" si="0"/>
        <v>19624742</v>
      </c>
      <c r="F17" s="29">
        <f t="shared" si="0"/>
        <v>145399897</v>
      </c>
      <c r="G17" s="27">
        <f t="shared" si="0"/>
        <v>184673975</v>
      </c>
      <c r="H17" s="30">
        <f t="shared" si="0"/>
        <v>184673975</v>
      </c>
      <c r="I17" s="29">
        <f t="shared" si="0"/>
        <v>10313939</v>
      </c>
      <c r="J17" s="31">
        <f t="shared" si="0"/>
        <v>235001851</v>
      </c>
      <c r="K17" s="27">
        <f t="shared" si="0"/>
        <v>253138249</v>
      </c>
      <c r="L17" s="28">
        <f t="shared" si="0"/>
        <v>265273867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130298</v>
      </c>
      <c r="D21" s="19">
        <v>130485</v>
      </c>
      <c r="E21" s="20">
        <v>136360</v>
      </c>
      <c r="F21" s="38">
        <v>3500000</v>
      </c>
      <c r="G21" s="39">
        <v>5938214</v>
      </c>
      <c r="H21" s="40">
        <v>5938214</v>
      </c>
      <c r="I21" s="22">
        <v>29341778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0</v>
      </c>
      <c r="D26" s="19">
        <v>0</v>
      </c>
      <c r="E26" s="20">
        <v>0</v>
      </c>
      <c r="F26" s="21">
        <v>-156533451</v>
      </c>
      <c r="G26" s="19">
        <v>-210702700</v>
      </c>
      <c r="H26" s="20">
        <v>-210702700</v>
      </c>
      <c r="I26" s="22">
        <v>0</v>
      </c>
      <c r="J26" s="23">
        <v>-88942177</v>
      </c>
      <c r="K26" s="19">
        <v>-94743413</v>
      </c>
      <c r="L26" s="20">
        <v>-97313057</v>
      </c>
    </row>
    <row r="27" spans="1:12" ht="13.5" x14ac:dyDescent="0.25">
      <c r="A27" s="25" t="s">
        <v>39</v>
      </c>
      <c r="B27" s="26" t="s">
        <v>19</v>
      </c>
      <c r="C27" s="27">
        <f>SUM(C21:C26)</f>
        <v>130298</v>
      </c>
      <c r="D27" s="27">
        <f t="shared" ref="D27:L27" si="1">SUM(D21:D26)</f>
        <v>130485</v>
      </c>
      <c r="E27" s="28">
        <f t="shared" si="1"/>
        <v>136360</v>
      </c>
      <c r="F27" s="29">
        <f t="shared" si="1"/>
        <v>-153033451</v>
      </c>
      <c r="G27" s="27">
        <f t="shared" si="1"/>
        <v>-204764486</v>
      </c>
      <c r="H27" s="28">
        <f t="shared" si="1"/>
        <v>-204764486</v>
      </c>
      <c r="I27" s="30">
        <f t="shared" si="1"/>
        <v>29341778</v>
      </c>
      <c r="J27" s="31">
        <f t="shared" si="1"/>
        <v>-88942177</v>
      </c>
      <c r="K27" s="27">
        <f t="shared" si="1"/>
        <v>-94743413</v>
      </c>
      <c r="L27" s="28">
        <f t="shared" si="1"/>
        <v>-97313057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11000000</v>
      </c>
      <c r="H31" s="20">
        <v>11000000</v>
      </c>
      <c r="I31" s="22">
        <v>0</v>
      </c>
      <c r="J31" s="23">
        <v>-7000000</v>
      </c>
      <c r="K31" s="19">
        <v>-7322000</v>
      </c>
      <c r="L31" s="20">
        <v>7658812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-11000000</v>
      </c>
      <c r="G35" s="19">
        <v>-11000000</v>
      </c>
      <c r="H35" s="20">
        <v>-11000000</v>
      </c>
      <c r="I35" s="22">
        <v>-678010</v>
      </c>
      <c r="J35" s="23">
        <v>7000000</v>
      </c>
      <c r="K35" s="19">
        <v>7322000</v>
      </c>
      <c r="L35" s="20">
        <v>-7658812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-11000000</v>
      </c>
      <c r="G36" s="27">
        <f t="shared" si="2"/>
        <v>0</v>
      </c>
      <c r="H36" s="28">
        <f t="shared" si="2"/>
        <v>0</v>
      </c>
      <c r="I36" s="30">
        <f t="shared" si="2"/>
        <v>-678010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24889220</v>
      </c>
      <c r="D38" s="33">
        <f t="shared" ref="D38:L38" si="3">+D17+D27+D36</f>
        <v>11114309</v>
      </c>
      <c r="E38" s="34">
        <f t="shared" si="3"/>
        <v>19761102</v>
      </c>
      <c r="F38" s="35">
        <f t="shared" si="3"/>
        <v>-18633554</v>
      </c>
      <c r="G38" s="33">
        <f t="shared" si="3"/>
        <v>-20090511</v>
      </c>
      <c r="H38" s="34">
        <f t="shared" si="3"/>
        <v>-20090511</v>
      </c>
      <c r="I38" s="36">
        <f t="shared" si="3"/>
        <v>38977707</v>
      </c>
      <c r="J38" s="37">
        <f t="shared" si="3"/>
        <v>146059674</v>
      </c>
      <c r="K38" s="33">
        <f t="shared" si="3"/>
        <v>158394836</v>
      </c>
      <c r="L38" s="34">
        <f t="shared" si="3"/>
        <v>167960810</v>
      </c>
    </row>
    <row r="39" spans="1:12" ht="13.5" x14ac:dyDescent="0.25">
      <c r="A39" s="24" t="s">
        <v>47</v>
      </c>
      <c r="B39" s="18" t="s">
        <v>48</v>
      </c>
      <c r="C39" s="33">
        <v>0</v>
      </c>
      <c r="D39" s="33">
        <v>0</v>
      </c>
      <c r="E39" s="34">
        <v>1225639</v>
      </c>
      <c r="F39" s="35">
        <v>10161052</v>
      </c>
      <c r="G39" s="33">
        <v>52667830</v>
      </c>
      <c r="H39" s="34">
        <v>52667830</v>
      </c>
      <c r="I39" s="36">
        <v>23050571</v>
      </c>
      <c r="J39" s="37">
        <v>4701648</v>
      </c>
      <c r="K39" s="33">
        <v>4917926</v>
      </c>
      <c r="L39" s="34">
        <v>5144149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24889220</v>
      </c>
      <c r="D40" s="45">
        <f t="shared" si="4"/>
        <v>11114309</v>
      </c>
      <c r="E40" s="46">
        <f t="shared" si="4"/>
        <v>20986741</v>
      </c>
      <c r="F40" s="47">
        <f t="shared" si="4"/>
        <v>-8472502</v>
      </c>
      <c r="G40" s="45">
        <f t="shared" si="4"/>
        <v>32577319</v>
      </c>
      <c r="H40" s="46">
        <f t="shared" si="4"/>
        <v>32577319</v>
      </c>
      <c r="I40" s="48">
        <v>54860882</v>
      </c>
      <c r="J40" s="49">
        <f>+J38+J39</f>
        <v>150761322</v>
      </c>
      <c r="K40" s="45">
        <f>+K38+K39</f>
        <v>163312762</v>
      </c>
      <c r="L40" s="46">
        <f>+L38+L39</f>
        <v>173104959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31573409</v>
      </c>
      <c r="D7" s="19">
        <v>29604104</v>
      </c>
      <c r="E7" s="20">
        <v>16122516</v>
      </c>
      <c r="F7" s="21">
        <v>55533855</v>
      </c>
      <c r="G7" s="19">
        <v>59093505</v>
      </c>
      <c r="H7" s="20">
        <v>59093505</v>
      </c>
      <c r="I7" s="22">
        <v>24132566</v>
      </c>
      <c r="J7" s="23">
        <v>47998508</v>
      </c>
      <c r="K7" s="19">
        <v>50206440</v>
      </c>
      <c r="L7" s="20">
        <v>52515936</v>
      </c>
    </row>
    <row r="8" spans="1:12" ht="13.5" x14ac:dyDescent="0.25">
      <c r="A8" s="24" t="s">
        <v>23</v>
      </c>
      <c r="B8" s="18" t="s">
        <v>19</v>
      </c>
      <c r="C8" s="19">
        <v>1462581</v>
      </c>
      <c r="D8" s="19">
        <v>709036847</v>
      </c>
      <c r="E8" s="20">
        <v>1704840</v>
      </c>
      <c r="F8" s="21">
        <v>303448622</v>
      </c>
      <c r="G8" s="19">
        <v>300059493</v>
      </c>
      <c r="H8" s="20">
        <v>300059493</v>
      </c>
      <c r="I8" s="22">
        <v>31133257</v>
      </c>
      <c r="J8" s="23">
        <v>239558603</v>
      </c>
      <c r="K8" s="19">
        <v>221478300</v>
      </c>
      <c r="L8" s="20">
        <v>227321999</v>
      </c>
    </row>
    <row r="9" spans="1:12" ht="13.5" x14ac:dyDescent="0.25">
      <c r="A9" s="24" t="s">
        <v>24</v>
      </c>
      <c r="B9" s="18" t="s">
        <v>25</v>
      </c>
      <c r="C9" s="19">
        <v>694224783</v>
      </c>
      <c r="D9" s="19">
        <v>643325177</v>
      </c>
      <c r="E9" s="20">
        <v>729759429</v>
      </c>
      <c r="F9" s="21">
        <v>775128150</v>
      </c>
      <c r="G9" s="19">
        <v>774657312</v>
      </c>
      <c r="H9" s="20">
        <v>774657312</v>
      </c>
      <c r="I9" s="22">
        <v>443618623</v>
      </c>
      <c r="J9" s="23">
        <v>816351985</v>
      </c>
      <c r="K9" s="19">
        <v>863912109</v>
      </c>
      <c r="L9" s="20">
        <v>912566077</v>
      </c>
    </row>
    <row r="10" spans="1:12" ht="13.5" x14ac:dyDescent="0.25">
      <c r="A10" s="24" t="s">
        <v>26</v>
      </c>
      <c r="B10" s="18" t="s">
        <v>25</v>
      </c>
      <c r="C10" s="19">
        <v>497046921</v>
      </c>
      <c r="D10" s="19">
        <v>629746043</v>
      </c>
      <c r="E10" s="20">
        <v>571057752</v>
      </c>
      <c r="F10" s="21">
        <v>603884850</v>
      </c>
      <c r="G10" s="19">
        <v>487780650</v>
      </c>
      <c r="H10" s="20">
        <v>487780650</v>
      </c>
      <c r="I10" s="22">
        <v>331591494</v>
      </c>
      <c r="J10" s="23">
        <v>519178015</v>
      </c>
      <c r="K10" s="19">
        <v>516598891</v>
      </c>
      <c r="L10" s="20">
        <v>561611923</v>
      </c>
    </row>
    <row r="11" spans="1:12" ht="13.5" x14ac:dyDescent="0.25">
      <c r="A11" s="24" t="s">
        <v>27</v>
      </c>
      <c r="B11" s="18" t="s">
        <v>19</v>
      </c>
      <c r="C11" s="19">
        <v>703500</v>
      </c>
      <c r="D11" s="19">
        <v>703500</v>
      </c>
      <c r="E11" s="20">
        <v>51536970</v>
      </c>
      <c r="F11" s="21">
        <v>58926832</v>
      </c>
      <c r="G11" s="19">
        <v>102926832</v>
      </c>
      <c r="H11" s="20">
        <v>102926832</v>
      </c>
      <c r="I11" s="22">
        <v>111373593</v>
      </c>
      <c r="J11" s="23">
        <v>95926832</v>
      </c>
      <c r="K11" s="19">
        <v>100339466</v>
      </c>
      <c r="L11" s="20">
        <v>104955081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-134619658</v>
      </c>
      <c r="D14" s="19">
        <v>-347390772</v>
      </c>
      <c r="E14" s="20">
        <v>-639987803</v>
      </c>
      <c r="F14" s="21">
        <v>-795710220</v>
      </c>
      <c r="G14" s="19">
        <v>-894796944</v>
      </c>
      <c r="H14" s="20">
        <v>-894796944</v>
      </c>
      <c r="I14" s="22">
        <v>-456649146</v>
      </c>
      <c r="J14" s="23">
        <v>-815309340</v>
      </c>
      <c r="K14" s="19">
        <v>-830456300</v>
      </c>
      <c r="L14" s="20">
        <v>-865000696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-23900000</v>
      </c>
      <c r="G16" s="19">
        <v>-24300000</v>
      </c>
      <c r="H16" s="20">
        <v>-24300000</v>
      </c>
      <c r="I16" s="22">
        <v>0</v>
      </c>
      <c r="J16" s="23">
        <v>-23900000</v>
      </c>
      <c r="K16" s="19">
        <v>-24999400</v>
      </c>
      <c r="L16" s="20">
        <v>-26149372</v>
      </c>
    </row>
    <row r="17" spans="1:12" ht="13.5" x14ac:dyDescent="0.25">
      <c r="A17" s="25" t="s">
        <v>33</v>
      </c>
      <c r="B17" s="26" t="s">
        <v>19</v>
      </c>
      <c r="C17" s="27">
        <f>SUM(C6:C16)</f>
        <v>1090391536</v>
      </c>
      <c r="D17" s="27">
        <f t="shared" ref="D17:L17" si="0">SUM(D6:D16)</f>
        <v>1665024899</v>
      </c>
      <c r="E17" s="28">
        <f t="shared" si="0"/>
        <v>730193704</v>
      </c>
      <c r="F17" s="29">
        <f t="shared" si="0"/>
        <v>977312089</v>
      </c>
      <c r="G17" s="27">
        <f t="shared" si="0"/>
        <v>805420848</v>
      </c>
      <c r="H17" s="30">
        <f t="shared" si="0"/>
        <v>805420848</v>
      </c>
      <c r="I17" s="29">
        <f t="shared" si="0"/>
        <v>485200387</v>
      </c>
      <c r="J17" s="31">
        <f t="shared" si="0"/>
        <v>879804603</v>
      </c>
      <c r="K17" s="27">
        <f t="shared" si="0"/>
        <v>897079506</v>
      </c>
      <c r="L17" s="28">
        <f t="shared" si="0"/>
        <v>967820948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19</v>
      </c>
      <c r="B22" s="18" t="s">
        <v>19</v>
      </c>
      <c r="C22" s="19"/>
      <c r="D22" s="39"/>
      <c r="E22" s="40"/>
      <c r="F22" s="21"/>
      <c r="G22" s="19"/>
      <c r="H22" s="20"/>
      <c r="I22" s="22"/>
      <c r="J22" s="23"/>
      <c r="K22" s="19"/>
      <c r="L22" s="20"/>
    </row>
    <row r="23" spans="1:12" ht="13.5" x14ac:dyDescent="0.25">
      <c r="A23" s="24" t="s">
        <v>36</v>
      </c>
      <c r="B23" s="18" t="s">
        <v>19</v>
      </c>
      <c r="C23" s="39">
        <v>0</v>
      </c>
      <c r="D23" s="19">
        <v>-7704963</v>
      </c>
      <c r="E23" s="20">
        <v>-163110</v>
      </c>
      <c r="F23" s="38">
        <v>0</v>
      </c>
      <c r="G23" s="39">
        <v>0</v>
      </c>
      <c r="H23" s="40">
        <v>0</v>
      </c>
      <c r="I23" s="22">
        <v>-91940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37</v>
      </c>
      <c r="B24" s="18" t="s">
        <v>19</v>
      </c>
      <c r="C24" s="19">
        <v>-9431087</v>
      </c>
      <c r="D24" s="19">
        <v>0</v>
      </c>
      <c r="E24" s="20">
        <v>-703500</v>
      </c>
      <c r="F24" s="21">
        <v>0</v>
      </c>
      <c r="G24" s="19">
        <v>0</v>
      </c>
      <c r="H24" s="20">
        <v>0</v>
      </c>
      <c r="I24" s="22">
        <v>-705426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38</v>
      </c>
      <c r="B26" s="18" t="s">
        <v>19</v>
      </c>
      <c r="C26" s="19">
        <v>-419903747</v>
      </c>
      <c r="D26" s="19">
        <v>-618694298</v>
      </c>
      <c r="E26" s="20">
        <v>-544932140</v>
      </c>
      <c r="F26" s="21">
        <v>-833346358</v>
      </c>
      <c r="G26" s="19">
        <v>-687723483</v>
      </c>
      <c r="H26" s="20">
        <v>-687723483</v>
      </c>
      <c r="I26" s="22">
        <v>-525725804</v>
      </c>
      <c r="J26" s="23">
        <v>-605920807</v>
      </c>
      <c r="K26" s="19">
        <v>-614543849</v>
      </c>
      <c r="L26" s="20">
        <v>-676750773</v>
      </c>
    </row>
    <row r="27" spans="1:12" ht="13.5" x14ac:dyDescent="0.25">
      <c r="A27" s="25" t="s">
        <v>39</v>
      </c>
      <c r="B27" s="26" t="s">
        <v>19</v>
      </c>
      <c r="C27" s="27">
        <f>SUM(C21:C26)</f>
        <v>-429334834</v>
      </c>
      <c r="D27" s="27">
        <f t="shared" ref="D27:L27" si="1">SUM(D21:D26)</f>
        <v>-626399261</v>
      </c>
      <c r="E27" s="28">
        <f t="shared" si="1"/>
        <v>-545798750</v>
      </c>
      <c r="F27" s="29">
        <f t="shared" si="1"/>
        <v>-833346358</v>
      </c>
      <c r="G27" s="27">
        <f t="shared" si="1"/>
        <v>-687723483</v>
      </c>
      <c r="H27" s="28">
        <f t="shared" si="1"/>
        <v>-687723483</v>
      </c>
      <c r="I27" s="30">
        <f t="shared" si="1"/>
        <v>-526523170</v>
      </c>
      <c r="J27" s="31">
        <f t="shared" si="1"/>
        <v>-605920807</v>
      </c>
      <c r="K27" s="27">
        <f t="shared" si="1"/>
        <v>-614543849</v>
      </c>
      <c r="L27" s="28">
        <f t="shared" si="1"/>
        <v>-676750773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40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41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42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43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44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45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46</v>
      </c>
      <c r="B38" s="18" t="s">
        <v>19</v>
      </c>
      <c r="C38" s="33">
        <f>+C17+C27+C36</f>
        <v>661056702</v>
      </c>
      <c r="D38" s="33">
        <f t="shared" ref="D38:L38" si="3">+D17+D27+D36</f>
        <v>1038625638</v>
      </c>
      <c r="E38" s="34">
        <f t="shared" si="3"/>
        <v>184394954</v>
      </c>
      <c r="F38" s="35">
        <f t="shared" si="3"/>
        <v>143965731</v>
      </c>
      <c r="G38" s="33">
        <f t="shared" si="3"/>
        <v>117697365</v>
      </c>
      <c r="H38" s="34">
        <f t="shared" si="3"/>
        <v>117697365</v>
      </c>
      <c r="I38" s="36">
        <f t="shared" si="3"/>
        <v>-41322783</v>
      </c>
      <c r="J38" s="37">
        <f t="shared" si="3"/>
        <v>273883796</v>
      </c>
      <c r="K38" s="33">
        <f t="shared" si="3"/>
        <v>282535657</v>
      </c>
      <c r="L38" s="34">
        <f t="shared" si="3"/>
        <v>291070175</v>
      </c>
    </row>
    <row r="39" spans="1:12" ht="13.5" x14ac:dyDescent="0.25">
      <c r="A39" s="24" t="s">
        <v>47</v>
      </c>
      <c r="B39" s="18" t="s">
        <v>48</v>
      </c>
      <c r="C39" s="33">
        <v>-214740877</v>
      </c>
      <c r="D39" s="33">
        <v>510105948</v>
      </c>
      <c r="E39" s="34">
        <v>967675814</v>
      </c>
      <c r="F39" s="35">
        <v>966839445</v>
      </c>
      <c r="G39" s="33">
        <v>966839445</v>
      </c>
      <c r="H39" s="34">
        <v>966839445</v>
      </c>
      <c r="I39" s="36">
        <v>1110928976</v>
      </c>
      <c r="J39" s="37">
        <v>1110225379</v>
      </c>
      <c r="K39" s="33">
        <v>1270865134</v>
      </c>
      <c r="L39" s="34">
        <v>1439850073</v>
      </c>
    </row>
    <row r="40" spans="1:12" ht="13.5" x14ac:dyDescent="0.25">
      <c r="A40" s="43" t="s">
        <v>49</v>
      </c>
      <c r="B40" s="44" t="s">
        <v>48</v>
      </c>
      <c r="C40" s="45">
        <f t="shared" ref="C40:H40" si="4">+C38+C39</f>
        <v>446315825</v>
      </c>
      <c r="D40" s="45">
        <f t="shared" si="4"/>
        <v>1548731586</v>
      </c>
      <c r="E40" s="46">
        <f t="shared" si="4"/>
        <v>1152070768</v>
      </c>
      <c r="F40" s="47">
        <f t="shared" si="4"/>
        <v>1110805176</v>
      </c>
      <c r="G40" s="45">
        <f t="shared" si="4"/>
        <v>1084536810</v>
      </c>
      <c r="H40" s="46">
        <f t="shared" si="4"/>
        <v>1084536810</v>
      </c>
      <c r="I40" s="48">
        <v>2180535169</v>
      </c>
      <c r="J40" s="49">
        <f>+J38+J39</f>
        <v>1384109175</v>
      </c>
      <c r="K40" s="45">
        <f>+K38+K39</f>
        <v>1553400791</v>
      </c>
      <c r="L40" s="46">
        <f>+L38+L39</f>
        <v>1730920248</v>
      </c>
    </row>
    <row r="41" spans="1:12" ht="13.5" x14ac:dyDescent="0.25">
      <c r="A41" s="50" t="s">
        <v>89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90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91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A1E096E-DDA8-435C-A458-33A188BBF775}"/>
</file>

<file path=customXml/itemProps2.xml><?xml version="1.0" encoding="utf-8"?>
<ds:datastoreItem xmlns:ds="http://schemas.openxmlformats.org/officeDocument/2006/customXml" ds:itemID="{03AB5C8D-F252-41F6-B094-CBFEEF371ACD}"/>
</file>

<file path=customXml/itemProps3.xml><?xml version="1.0" encoding="utf-8"?>
<ds:datastoreItem xmlns:ds="http://schemas.openxmlformats.org/officeDocument/2006/customXml" ds:itemID="{A70B69D4-3788-4DDF-8E60-9760304F71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2024-08-20T12:45:10Z</dcterms:created>
  <dcterms:modified xsi:type="dcterms:W3CDTF">2024-08-20T12:47:44Z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